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  <sheet name="工艺管道特殊件" sheetId="30" r:id="rId5"/>
  </sheets>
  <definedNames>
    <definedName name="_xlnm._FilterDatabase" localSheetId="0" hidden="1">'(管道件)'!$B$1:$B$14</definedName>
    <definedName name="_xlnm._FilterDatabase" localSheetId="3" hidden="1">工艺管道阀门!$A$5:$CP$98</definedName>
    <definedName name="_xlnm._FilterDatabase" localSheetId="4" hidden="1">工艺管道特殊件!$A$5:$CM$5</definedName>
    <definedName name="_xlnm.Print_Area" localSheetId="0">'(管道件)'!$A$1:$M$13</definedName>
    <definedName name="_xlnm.Print_Area" localSheetId="3">工艺管道阀门!$A$1:$K$98</definedName>
    <definedName name="_xlnm.Print_Area" localSheetId="4">工艺管道特殊件!$A$1:$K$8</definedName>
    <definedName name="_xlnm.Print_Titles" localSheetId="0">'(管道件)'!$1:$3</definedName>
    <definedName name="_xlnm.Print_Titles" localSheetId="3">工艺管道阀门!$1:$5</definedName>
    <definedName name="_xlnm.Print_Titles" localSheetId="4">工艺管道特殊件!$1:$5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<sst xmlns="http://schemas.openxmlformats.org/spreadsheetml/2006/main" count="748" uniqueCount="244">
  <si>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</si>
  <si>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</si>
  <si>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</si>
  <si>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</si>
  <si>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</si>
  <si>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</si>
  <si>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</si>
  <si>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</si>
  <si>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</si>
  <si>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</si>
  <si>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</si>
  <si>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</si>
  <si>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</si>
  <si>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</si>
  <si>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</si>
  <si>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</si>
  <si>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</si>
  <si>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</si>
  <si>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</si>
  <si>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</si>
  <si>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</si>
  <si>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</si>
  <si>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</si>
  <si>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</si>
  <si>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</si>
  <si>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</si>
  <si>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</si>
  <si>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</si>
  <si>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</si>
  <si>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</si>
  <si>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</si>
  <si>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</si>
  <si>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</si>
  <si>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</si>
  <si>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</si>
  <si>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</si>
  <si>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</si>
  <si>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</si>
  <si>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</si>
  <si>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</si>
  <si>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</si>
  <si>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</si>
  <si>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</si>
  <si>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</si>
  <si>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</si>
  <si>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</si>
  <si>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</si>
  <si>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</si>
  <si>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</si>
  <si>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手动阀门和特殊件一览表</t>
  </si>
  <si>
    <t>V01</t>
  </si>
  <si>
    <t>施工版</t>
  </si>
  <si>
    <t>陈奎</t>
  </si>
  <si>
    <t>李田平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</si>
  <si>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</si>
  <si>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</si>
  <si>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</si>
  <si>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</si>
  <si>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</si>
  <si>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</si>
  <si>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</si>
  <si>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</si>
  <si>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</si>
  <si>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</si>
  <si>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</si>
  <si>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</si>
  <si>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餐厨预处理车间</t>
  </si>
  <si>
    <t>文件名称</t>
  </si>
  <si>
    <t>手动阀门和特殊件一览表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</si>
  <si>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</si>
  <si>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</si>
  <si>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18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</si>
  <si>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2026-02</t>
  </si>
  <si>
    <t xml:space="preserve">编  号 </t>
  </si>
  <si>
    <t>TZ-0103-B02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</si>
  <si>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</si>
  <si>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</si>
  <si>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</si>
  <si>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</si>
  <si>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</si>
  <si>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</si>
  <si>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</si>
  <si>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</si>
  <si>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</si>
  <si>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</si>
  <si>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</si>
  <si>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</si>
  <si>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</si>
  <si>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</si>
  <si>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</si>
  <si>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</si>
  <si>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</si>
  <si>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</si>
  <si>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</si>
  <si>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</si>
  <si>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</si>
  <si>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</si>
  <si>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</si>
  <si>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</si>
  <si>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</si>
  <si>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</si>
  <si>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</si>
  <si>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</si>
  <si>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</si>
  <si>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</si>
  <si>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</si>
  <si>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</si>
  <si>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</si>
  <si>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</si>
  <si>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</si>
  <si>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</si>
  <si>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</si>
  <si>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餐厨预处理车间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</si>
  <si>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</si>
  <si>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</si>
  <si>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</si>
  <si>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</si>
  <si>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</si>
  <si>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</si>
  <si>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</si>
  <si>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</si>
  <si>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</si>
  <si>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</si>
  <si>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</si>
  <si>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</si>
  <si>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</si>
  <si>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</si>
  <si>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</si>
  <si>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</si>
  <si>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color theme="1"/>
        <rFont val="宋体"/>
        <charset val="134"/>
      </rPr>
      <t>对夹式不锈钢刀闸阀</t>
    </r>
  </si>
  <si>
    <t>DN250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</si>
  <si>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</si>
  <si>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浆料，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</si>
  <si>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</si>
  <si>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r>
      <rPr>
        <sz val="10"/>
        <rFont val="宋体"/>
        <charset val="134"/>
      </rPr>
      <t>个</t>
    </r>
  </si>
  <si>
    <t>DN200</t>
  </si>
  <si>
    <t>DN150</t>
  </si>
  <si>
    <t>DN125</t>
  </si>
  <si>
    <t>DN100</t>
  </si>
  <si>
    <t>DN80</t>
  </si>
  <si>
    <t>DN50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</si>
  <si>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</si>
  <si>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</si>
  <si>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PZ73F-16P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</si>
  <si>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粪液，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</si>
  <si>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沼液，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</si>
  <si>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PZ73F-25P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PN25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</si>
  <si>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三相离心机固渣，含固率</t>
    </r>
    <r>
      <rPr>
        <sz val="10"/>
        <rFont val="Arial"/>
        <charset val="134"/>
      </rPr>
      <t>20%-25%</t>
    </r>
    <r>
      <rPr>
        <sz val="10"/>
        <rFont val="宋体"/>
        <charset val="134"/>
      </rPr>
      <t>，温度</t>
    </r>
    <r>
      <rPr>
        <sz val="10"/>
        <rFont val="Arial"/>
        <charset val="134"/>
      </rPr>
      <t>:80-95</t>
    </r>
    <r>
      <rPr>
        <sz val="10"/>
        <rFont val="宋体"/>
        <charset val="134"/>
      </rPr>
      <t>℃，长度小于</t>
    </r>
    <r>
      <rPr>
        <sz val="10"/>
        <rFont val="Arial"/>
        <charset val="134"/>
      </rPr>
      <t>25mm</t>
    </r>
    <r>
      <rPr>
        <sz val="10"/>
        <rFont val="宋体"/>
        <charset val="134"/>
      </rPr>
      <t>纤维，少量粒径小于</t>
    </r>
    <r>
      <rPr>
        <sz val="10"/>
        <rFont val="Arial"/>
        <charset val="134"/>
      </rPr>
      <t>10mm</t>
    </r>
    <r>
      <rPr>
        <sz val="10"/>
        <rFont val="宋体"/>
        <charset val="134"/>
      </rPr>
      <t>细碎固砂</t>
    </r>
  </si>
  <si>
    <r>
      <rPr>
        <sz val="10"/>
        <rFont val="宋体"/>
        <charset val="134"/>
      </rPr>
      <t>管道法兰视镜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</si>
  <si>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/1.6MPa/120-180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</si>
  <si>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 xml:space="preserve">蒸汽冷凝水，
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
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</si>
  <si>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管道法兰玻璃视盅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</si>
  <si>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/1MPa/0-100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</si>
  <si>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浆料，压力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</si>
  <si>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t>DN65</t>
  </si>
  <si>
    <r>
      <rPr>
        <sz val="10"/>
        <rFont val="宋体"/>
        <charset val="134"/>
      </rPr>
      <t>毛油，压力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</t>
    </r>
  </si>
  <si>
    <r>
      <rPr>
        <sz val="10"/>
        <color theme="1"/>
        <rFont val="宋体"/>
        <charset val="134"/>
      </rPr>
      <t>旋启式止回阀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</si>
  <si>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</si>
  <si>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</si>
  <si>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宋体"/>
        <charset val="134"/>
      </rPr>
      <t>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</si>
  <si>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</si>
  <si>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毛油，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</si>
  <si>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</si>
  <si>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污泥，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</si>
  <si>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旋启式止回阀</t>
    </r>
  </si>
  <si>
    <t>DN25</t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</si>
  <si>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℃蒸汽，法兰标准：法兰标准：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</si>
  <si>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蒸汽冷凝水，压力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</si>
  <si>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CF8  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</si>
  <si>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 HG/T 20592 PL/RF PN16 B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</si>
  <si>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color theme="1"/>
        <rFont val="宋体"/>
        <charset val="134"/>
      </rPr>
      <t>对夹式旋启式止回阀</t>
    </r>
  </si>
  <si>
    <t>DN32</t>
  </si>
  <si>
    <r>
      <rPr>
        <sz val="10"/>
        <rFont val="Arial"/>
        <charset val="134"/>
      </rPr>
      <t>H74W-16P</t>
    </r>
    <r>
      <rPr>
        <sz val="10"/>
        <rFont val="宋体"/>
        <charset val="134"/>
      </rPr>
      <t>（对夹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</si>
  <si>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</si>
  <si>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>CF8</t>
    </r>
  </si>
  <si>
    <r>
      <rPr>
        <sz val="10"/>
        <rFont val="宋体"/>
        <charset val="134"/>
      </rPr>
      <t>手动球阀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</si>
  <si>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</si>
  <si>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</si>
  <si>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DN40</t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</si>
  <si>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</si>
  <si>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再生水，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</si>
  <si>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法兰碳钢手动球阀</t>
    </r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</si>
  <si>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</si>
  <si>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</si>
  <si>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         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</si>
  <si>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螺纹手动球阀</t>
    </r>
  </si>
  <si>
    <t>DN15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</si>
  <si>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</si>
  <si>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</si>
  <si>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DN20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</si>
  <si>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</si>
  <si>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</si>
  <si>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</si>
  <si>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压缩空气</t>
    </r>
    <r>
      <rPr>
        <sz val="10"/>
        <rFont val="Arial"/>
        <charset val="134"/>
      </rPr>
      <t>/</t>
    </r>
    <r>
      <rPr>
        <sz val="10"/>
        <rFont val="宋体"/>
        <charset val="134"/>
      </rPr>
      <t>仪表气，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</si>
  <si>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</si>
  <si>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机封水，温度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</si>
  <si>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 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</si>
  <si>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color theme="1"/>
        <rFont val="宋体"/>
        <charset val="134"/>
      </rPr>
      <t>自动排气阀</t>
    </r>
  </si>
  <si>
    <r>
      <rPr>
        <sz val="10"/>
        <rFont val="Arial"/>
        <charset val="134"/>
      </rPr>
      <t>P11X-10P</t>
    </r>
    <r>
      <rPr>
        <sz val="10"/>
        <rFont val="宋体"/>
        <charset val="134"/>
      </rPr>
      <t>，</t>
    </r>
    <r>
      <rPr>
        <sz val="10"/>
        <rFont val="Arial"/>
        <charset val="134"/>
      </rPr>
      <t>DN20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PN10</t>
    </r>
    <r>
      <rPr>
        <sz val="10"/>
        <rFont val="宋体"/>
        <charset val="134"/>
      </rPr>
      <t>，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</si>
  <si>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阀芯浮球</t>
    </r>
    <r>
      <rPr>
        <sz val="10"/>
        <rFont val="Arial"/>
        <charset val="134"/>
      </rPr>
      <t xml:space="preserve">:304    </t>
    </r>
    <r>
      <rPr>
        <sz val="10"/>
        <rFont val="宋体"/>
        <charset val="134"/>
      </rPr>
      <t>阀体</t>
    </r>
    <r>
      <rPr>
        <sz val="10"/>
        <rFont val="Arial"/>
        <charset val="134"/>
      </rPr>
      <t>:304</t>
    </r>
  </si>
  <si>
    <r>
      <rPr>
        <sz val="10"/>
        <rFont val="Arial"/>
        <charset val="134"/>
      </rPr>
      <t>P11X-10P</t>
    </r>
    <r>
      <rPr>
        <sz val="10"/>
        <rFont val="宋体"/>
        <charset val="134"/>
      </rPr>
      <t>，</t>
    </r>
    <r>
      <rPr>
        <sz val="10"/>
        <rFont val="Arial"/>
        <charset val="134"/>
      </rPr>
      <t>DN25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PN10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</si>
  <si>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缸套水，温度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</si>
  <si>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color theme="1"/>
        <rFont val="宋体"/>
        <charset val="134"/>
      </rPr>
      <t>水流指示器</t>
    </r>
  </si>
  <si>
    <r>
      <rPr>
        <sz val="10"/>
        <rFont val="宋体"/>
        <charset val="134"/>
      </rPr>
      <t>叶轮偏心内丝视镜，</t>
    </r>
    <r>
      <rPr>
        <sz val="10"/>
        <rFont val="Arial"/>
        <charset val="134"/>
      </rPr>
      <t>DN15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</si>
  <si>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手动截止阀</t>
    </r>
  </si>
  <si>
    <r>
      <rPr>
        <sz val="10"/>
        <rFont val="Arial"/>
        <charset val="134"/>
      </rP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</si>
  <si>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J41Y-16C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</si>
  <si>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</si>
  <si>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</si>
  <si>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法兰碳钢减压阀</t>
    </r>
  </si>
  <si>
    <r>
      <rPr>
        <sz val="10"/>
        <rFont val="Arial"/>
        <charset val="134"/>
      </rPr>
      <t>Y43H-16C(RF)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活塞式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℃蒸汽，阀前压力</t>
    </r>
    <r>
      <rPr>
        <sz val="10"/>
        <rFont val="Arial"/>
        <charset val="134"/>
      </rPr>
      <t>0.8</t>
    </r>
    <r>
      <rPr>
        <sz val="10"/>
        <rFont val="宋体"/>
        <charset val="134"/>
      </rPr>
      <t>～</t>
    </r>
    <r>
      <rPr>
        <sz val="10"/>
        <rFont val="Arial"/>
        <charset val="134"/>
      </rPr>
      <t>1.0MPa</t>
    </r>
    <r>
      <rPr>
        <sz val="10"/>
        <rFont val="宋体"/>
        <charset val="134"/>
      </rPr>
      <t>，阀后压力</t>
    </r>
    <r>
      <rPr>
        <sz val="10"/>
        <rFont val="Arial"/>
        <charset val="134"/>
      </rPr>
      <t>0.3</t>
    </r>
    <r>
      <rPr>
        <sz val="10"/>
        <rFont val="宋体"/>
        <charset val="134"/>
      </rPr>
      <t>～</t>
    </r>
    <r>
      <rPr>
        <sz val="10"/>
        <rFont val="Arial"/>
        <charset val="134"/>
      </rPr>
      <t>0.5MPa</t>
    </r>
    <r>
      <rPr>
        <sz val="10"/>
        <rFont val="宋体"/>
        <charset val="134"/>
      </rPr>
      <t>；法兰标准：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12244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</si>
  <si>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阀座、阀盘：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活塞：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</si>
  <si>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杠杆浮球式疏水阀</t>
    </r>
  </si>
  <si>
    <r>
      <rPr>
        <sz val="10"/>
        <rFont val="Arial"/>
        <charset val="134"/>
      </rPr>
      <t>CS41H-16P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0.12MPA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0.3MPA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2.5t/h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</si>
  <si>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</t>
    </r>
    <r>
      <rPr>
        <sz val="9"/>
        <rFont val="宋体"/>
        <charset val="134"/>
      </rPr>
      <t>浮球：</t>
    </r>
    <r>
      <rPr>
        <sz val="9"/>
        <rFont val="Arial"/>
        <charset val="134"/>
      </rPr>
      <t xml:space="preserve">304         </t>
    </r>
  </si>
  <si>
    <r>
      <rPr>
        <sz val="10"/>
        <rFont val="宋体"/>
        <charset val="134"/>
      </rPr>
      <t>自由浮球式疏水阀</t>
    </r>
  </si>
  <si>
    <r>
      <rPr>
        <sz val="10"/>
        <rFont val="Arial"/>
        <charset val="134"/>
      </rPr>
      <t>CS41H-16P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0.20MPA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0.7MPA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1.5t/h</t>
    </r>
  </si>
  <si>
    <t>膜盒式疏水阀</t>
  </si>
  <si>
    <r>
      <rPr>
        <sz val="10"/>
        <rFont val="Arial"/>
        <charset val="134"/>
      </rP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安装形式：法兰式；带过滤网；法兰标准：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</si>
  <si>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>:1Cr18Ni19Ti</t>
    </r>
  </si>
  <si>
    <r>
      <rPr>
        <sz val="10"/>
        <color theme="1"/>
        <rFont val="宋体"/>
        <charset val="134"/>
      </rPr>
      <t>减压阀</t>
    </r>
  </si>
  <si>
    <r>
      <rPr>
        <sz val="10"/>
        <rFont val="宋体"/>
        <charset val="134"/>
      </rPr>
      <t>通径：</t>
    </r>
    <r>
      <rPr>
        <sz val="10"/>
        <rFont val="Arial"/>
        <charset val="134"/>
      </rPr>
      <t>G</t>
    </r>
    <r>
      <rPr>
        <sz val="10"/>
        <rFont val="Arial"/>
        <charset val="134"/>
      </rPr>
      <t>1"</t>
    </r>
    <r>
      <rPr>
        <sz val="10"/>
        <rFont val="宋体"/>
        <charset val="134"/>
      </rPr>
      <t>；两端内螺纹连接；
公称压力：</t>
    </r>
    <r>
      <rPr>
        <sz val="10"/>
        <rFont val="Arial"/>
        <charset val="134"/>
      </rPr>
      <t xml:space="preserve">PN16
</t>
    </r>
    <r>
      <rPr>
        <sz val="10"/>
        <rFont val="宋体"/>
        <charset val="134"/>
      </rPr>
      <t>介质：压缩空气
阀前压力范围：</t>
    </r>
    <r>
      <rPr>
        <sz val="10"/>
        <rFont val="Arial"/>
        <charset val="134"/>
      </rPr>
      <t xml:space="preserve">8-12bar
</t>
    </r>
    <r>
      <rPr>
        <sz val="10"/>
        <rFont val="宋体"/>
        <charset val="134"/>
      </rPr>
      <t>阀后压力范围：</t>
    </r>
    <r>
      <rPr>
        <sz val="10"/>
        <rFont val="Arial"/>
        <charset val="134"/>
      </rPr>
      <t xml:space="preserve">3-4bar
</t>
    </r>
    <r>
      <rPr>
        <sz val="10"/>
        <rFont val="宋体"/>
        <charset val="134"/>
      </rPr>
      <t>项目位置：北京，安装在室外，无保温
工作环境温度：</t>
    </r>
    <r>
      <rPr>
        <sz val="10"/>
        <rFont val="Arial"/>
        <charset val="134"/>
      </rPr>
      <t>-20</t>
    </r>
    <r>
      <rPr>
        <sz val="10"/>
        <rFont val="Segoe UI Symbol"/>
        <charset val="134"/>
      </rPr>
      <t>℃</t>
    </r>
    <r>
      <rPr>
        <sz val="10"/>
        <rFont val="Arial"/>
        <charset val="134"/>
      </rPr>
      <t>-40</t>
    </r>
    <r>
      <rPr>
        <sz val="10"/>
        <rFont val="Segoe UI Symbol"/>
        <charset val="134"/>
      </rPr>
      <t>℃</t>
    </r>
  </si>
  <si>
    <r>
      <rPr>
        <sz val="10"/>
        <rFont val="宋体"/>
        <charset val="134"/>
      </rPr>
      <t>压缩空气，温度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-40</t>
    </r>
    <r>
      <rPr>
        <sz val="10"/>
        <rFont val="宋体"/>
        <charset val="134"/>
      </rPr>
      <t>℃压力</t>
    </r>
    <r>
      <rPr>
        <sz val="10"/>
        <rFont val="Arial"/>
        <charset val="134"/>
      </rPr>
      <t>0-1.6MPa</t>
    </r>
  </si>
  <si>
    <r>
      <rPr>
        <sz val="10"/>
        <rFont val="宋体"/>
        <charset val="134"/>
      </rPr>
      <t>阀体材料：</t>
    </r>
    <r>
      <rPr>
        <sz val="10"/>
        <rFont val="Arial"/>
        <charset val="134"/>
      </rPr>
      <t>SS304</t>
    </r>
  </si>
  <si>
    <r>
      <rPr>
        <sz val="10"/>
        <rFont val="宋体"/>
        <charset val="134"/>
      </rPr>
      <t>带压力表</t>
    </r>
    <r>
      <rPr>
        <sz val="10"/>
        <rFont val="Arial"/>
        <charset val="134"/>
      </rPr>
      <t>(</t>
    </r>
    <r>
      <rPr>
        <sz val="10"/>
        <rFont val="宋体"/>
        <charset val="134"/>
      </rPr>
      <t>减压后的压力表，共</t>
    </r>
    <r>
      <rPr>
        <sz val="10"/>
        <rFont val="Arial"/>
        <charset val="134"/>
      </rPr>
      <t>1</t>
    </r>
    <r>
      <rPr>
        <sz val="10"/>
        <rFont val="宋体"/>
        <charset val="134"/>
      </rPr>
      <t>块）</t>
    </r>
  </si>
  <si>
    <r>
      <rPr>
        <sz val="10"/>
        <color theme="1"/>
        <rFont val="宋体"/>
        <charset val="134"/>
      </rPr>
      <t>对夹式碳钢手动蝶阀</t>
    </r>
  </si>
  <si>
    <r>
      <rPr>
        <sz val="10"/>
        <rFont val="Arial"/>
        <charset val="134"/>
      </rPr>
      <t>D371F-10C(RF)</t>
    </r>
    <r>
      <rPr>
        <sz val="10"/>
        <rFont val="宋体"/>
        <charset val="134"/>
      </rPr>
      <t>，中线型，软密封，泄漏等级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</si>
  <si>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</si>
  <si>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Arial"/>
        <charset val="134"/>
      </rPr>
      <t>D371F-10C(RF)</t>
    </r>
    <r>
      <rPr>
        <sz val="10"/>
        <rFont val="宋体"/>
        <charset val="134"/>
      </rPr>
      <t>，中线型，</t>
    </r>
    <r>
      <rPr>
        <sz val="10"/>
        <rFont val="Arial"/>
        <charset val="134"/>
      </rPr>
      <t>,</t>
    </r>
    <r>
      <rPr>
        <sz val="10"/>
        <rFont val="宋体"/>
        <charset val="134"/>
      </rPr>
      <t>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，对夹式，手轮式传动，对夹法兰标准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</si>
  <si>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除臭废水，温度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</si>
  <si>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H44H-10C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内衬四氟，法兰标准：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</si>
  <si>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 </t>
    </r>
  </si>
  <si>
    <r>
      <rPr>
        <sz val="10"/>
        <color theme="1"/>
        <rFont val="宋体"/>
        <charset val="134"/>
      </rPr>
      <t>手动三通球阀</t>
    </r>
  </si>
  <si>
    <r>
      <rPr>
        <sz val="10"/>
        <rFont val="Arial"/>
        <charset val="134"/>
      </rPr>
      <t>Q44F-10P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三通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三片式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</si>
  <si>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</si>
  <si>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t>法兰视盅</t>
  </si>
  <si>
    <t>手动三通球阀介质流向</t>
  </si>
  <si>
    <r>
      <rPr>
        <sz val="10"/>
        <rFont val="宋体"/>
        <charset val="134"/>
      </rPr>
      <t>要求：对夹式刀闸阀要求凸耳式。</t>
    </r>
  </si>
  <si>
    <t>工艺管道特殊件一览表</t>
  </si>
  <si>
    <r>
      <rPr>
        <sz val="11"/>
        <color theme="1"/>
        <rFont val="Arial"/>
        <charset val="134"/>
      </rPr>
      <t>Y</t>
    </r>
    <r>
      <rPr>
        <sz val="11"/>
        <color theme="1"/>
        <rFont val="宋体"/>
        <charset val="134"/>
      </rPr>
      <t>型过滤器</t>
    </r>
  </si>
  <si>
    <r>
      <rPr>
        <sz val="10"/>
        <rFont val="宋体"/>
        <charset val="134"/>
      </rPr>
      <t>法兰</t>
    </r>
    <r>
      <rPr>
        <sz val="10"/>
        <rFont val="Arial"/>
        <charset val="134"/>
      </rPr>
      <t>/1.6MPa/120-180</t>
    </r>
    <r>
      <rPr>
        <sz val="10"/>
        <rFont val="宋体"/>
        <charset val="134"/>
      </rPr>
      <t>℃，法兰标准：</t>
    </r>
    <r>
      <rPr>
        <sz val="10"/>
        <rFont val="Arial"/>
        <charset val="134"/>
      </rPr>
      <t>HG/T 20592 PL/RF PN16</t>
    </r>
    <r>
      <rPr>
        <sz val="10"/>
        <color rgb="FF000000"/>
        <rFont val="Arial"/>
        <charset val="134"/>
      </rPr>
      <t xml:space="preserve"> B</t>
    </r>
    <r>
      <rPr>
        <sz val="10"/>
        <color rgb="FF000000"/>
        <rFont val="宋体"/>
        <charset val="134"/>
      </rPr>
      <t>系列，过滤精度：</t>
    </r>
    <r>
      <rPr>
        <sz val="10"/>
        <color rgb="FF000000"/>
        <rFont val="Arial"/>
        <charset val="134"/>
      </rPr>
      <t>30</t>
    </r>
    <r>
      <rPr>
        <sz val="10"/>
        <color rgb="FF000000"/>
        <rFont val="宋体"/>
        <charset val="134"/>
      </rPr>
      <t>目</t>
    </r>
  </si>
  <si>
    <r>
      <rPr>
        <sz val="10"/>
        <rFont val="宋体"/>
        <charset val="134"/>
      </rPr>
      <t>滤网材质：</t>
    </r>
    <r>
      <rPr>
        <sz val="10"/>
        <rFont val="Arial"/>
        <charset val="134"/>
      </rPr>
      <t xml:space="preserve">304;   </t>
    </r>
    <r>
      <rPr>
        <sz val="10"/>
        <rFont val="宋体"/>
        <charset val="134"/>
      </rPr>
      <t>过滤器本体材质：</t>
    </r>
    <r>
      <rPr>
        <sz val="10"/>
        <rFont val="Arial"/>
        <charset val="134"/>
      </rPr>
      <t>WCB</t>
    </r>
  </si>
  <si>
    <r>
      <rPr>
        <sz val="11"/>
        <color theme="1"/>
        <rFont val="Arial"/>
        <charset val="134"/>
      </rPr>
      <t>C</t>
    </r>
    <r>
      <rPr>
        <sz val="11"/>
        <color theme="1"/>
        <rFont val="宋体"/>
        <charset val="134"/>
      </rPr>
      <t>级</t>
    </r>
    <r>
      <rPr>
        <sz val="11"/>
        <color theme="1"/>
        <rFont val="宋体"/>
        <charset val="134"/>
      </rPr>
      <t>过滤器</t>
    </r>
  </si>
  <si>
    <r>
      <rPr>
        <sz val="10"/>
        <rFont val="Arial"/>
        <charset val="134"/>
      </rPr>
      <t>C</t>
    </r>
    <r>
      <rPr>
        <sz val="10"/>
        <rFont val="宋体"/>
        <charset val="134"/>
      </rPr>
      <t>级过滤器，通径：</t>
    </r>
    <r>
      <rPr>
        <sz val="10"/>
        <rFont val="Arial"/>
        <charset val="134"/>
      </rPr>
      <t>G1.5"</t>
    </r>
    <r>
      <rPr>
        <sz val="10"/>
        <rFont val="宋体"/>
        <charset val="134"/>
      </rPr>
      <t>；两端内螺纹连接；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</si>
</sst>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6">
    <font>
      <sz val="11"/>
      <color indexed="8"/>
      <name val="宋体"/>
      <charset val="134"/>
    </font>
    <font>
      <sz val="10"/>
      <name val="Arial"/>
      <charset val="134"/>
    </font>
    <font>
      <sz val="11"/>
      <color indexed="8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b/>
      <sz val="12"/>
      <color rgb="FFFF0000"/>
      <name val="Arial"/>
      <charset val="134"/>
    </font>
    <font>
      <sz val="11"/>
      <color theme="1"/>
      <name val="Arial"/>
      <charset val="134"/>
    </font>
    <font>
      <sz val="10"/>
      <color rgb="FFFF0000"/>
      <name val="Arial"/>
      <charset val="134"/>
    </font>
    <font>
      <sz val="10"/>
      <color theme="1"/>
      <name val="Arial"/>
      <charset val="134"/>
    </font>
    <font>
      <sz val="9"/>
      <color rgb="FFFF0000"/>
      <name val="Arial"/>
      <charset val="134"/>
    </font>
    <font>
      <sz val="11"/>
      <color rgb="FFFF0000"/>
      <name val="Arial"/>
      <charset val="134"/>
    </font>
    <font>
      <sz val="10"/>
      <name val="宋体"/>
      <charset val="134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egoe UI Symbol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6"/>
      <name val="Arial"/>
      <charset val="134"/>
    </font>
    <font>
      <sz val="9"/>
      <name val="宋体"/>
      <charset val="134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4" borderId="14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17" applyNumberFormat="0" applyAlignment="0" applyProtection="0">
      <alignment vertical="center"/>
    </xf>
    <xf numFmtId="0" fontId="50" fillId="6" borderId="18" applyNumberFormat="0" applyAlignment="0" applyProtection="0">
      <alignment vertical="center"/>
    </xf>
    <xf numFmtId="0" fontId="51" fillId="6" borderId="17" applyNumberFormat="0" applyAlignment="0" applyProtection="0">
      <alignment vertical="center"/>
    </xf>
    <xf numFmtId="0" fontId="52" fillId="7" borderId="19" applyNumberFormat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53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53" applyFont="1" applyBorder="1" applyAlignment="1">
      <alignment horizontal="left" vertical="center" wrapText="1"/>
    </xf>
    <xf numFmtId="0" fontId="4" fillId="0" borderId="0" xfId="53" applyFont="1" applyAlignment="1">
      <alignment horizontal="center" vertical="center" wrapText="1"/>
    </xf>
    <xf numFmtId="0" fontId="4" fillId="0" borderId="0" xfId="53" applyFont="1" applyAlignment="1">
      <alignment horizontal="left" vertical="center" wrapText="1"/>
    </xf>
    <xf numFmtId="0" fontId="3" fillId="0" borderId="0" xfId="53" applyFont="1" applyAlignment="1">
      <alignment horizontal="left" vertical="center" wrapText="1"/>
    </xf>
    <xf numFmtId="0" fontId="5" fillId="0" borderId="1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vertical="center" wrapText="1"/>
    </xf>
    <xf numFmtId="0" fontId="6" fillId="0" borderId="2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5" fillId="0" borderId="4" xfId="53" applyFont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7" fillId="0" borderId="1" xfId="53" applyFont="1" applyBorder="1" applyAlignment="1">
      <alignment horizontal="left" vertical="center" wrapText="1"/>
    </xf>
    <xf numFmtId="0" fontId="7" fillId="0" borderId="1" xfId="53" applyFont="1" applyBorder="1" applyAlignment="1">
      <alignment vertical="center" wrapText="1"/>
    </xf>
    <xf numFmtId="0" fontId="5" fillId="0" borderId="1" xfId="53" applyFont="1" applyBorder="1" applyAlignment="1">
      <alignment horizontal="left" vertical="center" wrapText="1"/>
    </xf>
    <xf numFmtId="176" fontId="8" fillId="0" borderId="1" xfId="53" applyNumberFormat="1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0" fontId="1" fillId="0" borderId="0" xfId="53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10" fillId="0" borderId="1" xfId="51" applyFont="1" applyBorder="1" applyAlignment="1">
      <alignment horizontal="center" vertical="center" wrapText="1"/>
    </xf>
    <xf numFmtId="0" fontId="1" fillId="0" borderId="2" xfId="51" applyFont="1" applyBorder="1" applyAlignment="1">
      <alignment horizontal="left" vertical="center" wrapText="1"/>
    </xf>
    <xf numFmtId="0" fontId="1" fillId="0" borderId="3" xfId="51" applyFont="1" applyBorder="1" applyAlignment="1">
      <alignment horizontal="left" vertical="center" wrapText="1"/>
    </xf>
    <xf numFmtId="0" fontId="1" fillId="0" borderId="4" xfId="51" applyFont="1" applyBorder="1" applyAlignment="1">
      <alignment horizontal="left" vertical="center" wrapText="1"/>
    </xf>
    <xf numFmtId="0" fontId="3" fillId="0" borderId="0" xfId="53" applyFont="1" applyAlignment="1">
      <alignment horizontal="left" vertical="top" wrapText="1"/>
    </xf>
    <xf numFmtId="0" fontId="6" fillId="0" borderId="5" xfId="53" applyFont="1" applyBorder="1" applyAlignment="1">
      <alignment horizontal="center" vertical="center" wrapText="1"/>
    </xf>
    <xf numFmtId="0" fontId="5" fillId="0" borderId="6" xfId="53" applyFont="1" applyBorder="1" applyAlignment="1">
      <alignment horizontal="center" vertical="center" wrapText="1"/>
    </xf>
    <xf numFmtId="0" fontId="5" fillId="0" borderId="7" xfId="53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53" applyFont="1" applyAlignment="1">
      <alignment horizontal="left" vertical="center" wrapText="1"/>
    </xf>
    <xf numFmtId="0" fontId="13" fillId="0" borderId="0" xfId="53" applyFont="1" applyAlignment="1">
      <alignment horizontal="left" vertical="center" wrapText="1"/>
    </xf>
    <xf numFmtId="0" fontId="1" fillId="0" borderId="1" xfId="51" applyFont="1" applyBorder="1" applyAlignment="1">
      <alignment horizontal="left" vertical="center" wrapText="1"/>
    </xf>
    <xf numFmtId="0" fontId="4" fillId="0" borderId="1" xfId="53" applyFont="1" applyBorder="1" applyAlignment="1">
      <alignment horizontal="left" vertical="center" wrapText="1"/>
    </xf>
    <xf numFmtId="0" fontId="1" fillId="2" borderId="1" xfId="51" applyFont="1" applyFill="1" applyBorder="1" applyAlignment="1">
      <alignment horizontal="center" vertical="center" wrapText="1"/>
    </xf>
    <xf numFmtId="0" fontId="11" fillId="0" borderId="1" xfId="51" applyFont="1" applyBorder="1" applyAlignment="1">
      <alignment horizontal="left" vertical="center" wrapText="1"/>
    </xf>
    <xf numFmtId="0" fontId="1" fillId="0" borderId="1" xfId="51" applyFont="1" applyBorder="1" applyAlignment="1">
      <alignment horizontal="left" vertical="center"/>
    </xf>
    <xf numFmtId="0" fontId="1" fillId="0" borderId="1" xfId="51" applyFont="1" applyBorder="1" applyAlignment="1">
      <alignment horizontal="center" vertical="center"/>
    </xf>
    <xf numFmtId="49" fontId="1" fillId="0" borderId="1" xfId="51" applyNumberFormat="1" applyFont="1" applyBorder="1" applyAlignment="1">
      <alignment horizontal="left" vertical="center" wrapText="1"/>
    </xf>
    <xf numFmtId="0" fontId="3" fillId="0" borderId="1" xfId="51" applyFont="1" applyBorder="1" applyAlignment="1">
      <alignment horizontal="center" vertical="center" wrapText="1"/>
    </xf>
    <xf numFmtId="0" fontId="14" fillId="0" borderId="1" xfId="51" applyFont="1" applyBorder="1" applyAlignment="1">
      <alignment horizontal="left" vertical="center"/>
    </xf>
    <xf numFmtId="0" fontId="1" fillId="0" borderId="1" xfId="53" applyFont="1" applyBorder="1" applyAlignment="1">
      <alignment horizontal="left" vertical="center" wrapText="1"/>
    </xf>
    <xf numFmtId="49" fontId="1" fillId="0" borderId="1" xfId="51" applyNumberFormat="1" applyFont="1" applyBorder="1" applyAlignment="1">
      <alignment horizontal="center" vertical="center" wrapText="1"/>
    </xf>
    <xf numFmtId="49" fontId="14" fillId="0" borderId="1" xfId="51" applyNumberFormat="1" applyFont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left" vertical="center" wrapText="1"/>
    </xf>
    <xf numFmtId="49" fontId="1" fillId="0" borderId="3" xfId="51" applyNumberFormat="1" applyFont="1" applyBorder="1" applyAlignment="1">
      <alignment horizontal="left" vertical="center" wrapText="1"/>
    </xf>
    <xf numFmtId="49" fontId="1" fillId="0" borderId="3" xfId="51" applyNumberFormat="1" applyFont="1" applyBorder="1" applyAlignment="1">
      <alignment horizontal="center" vertical="center" wrapText="1"/>
    </xf>
    <xf numFmtId="49" fontId="1" fillId="0" borderId="4" xfId="51" applyNumberFormat="1" applyFont="1" applyBorder="1" applyAlignment="1">
      <alignment horizontal="left" vertical="center" wrapText="1"/>
    </xf>
    <xf numFmtId="0" fontId="4" fillId="0" borderId="8" xfId="53" applyFont="1" applyBorder="1" applyAlignment="1">
      <alignment horizontal="left" vertical="center" wrapText="1"/>
    </xf>
    <xf numFmtId="0" fontId="13" fillId="0" borderId="0" xfId="53" applyFont="1" applyAlignment="1">
      <alignment horizontal="center" vertical="center" wrapText="1"/>
    </xf>
    <xf numFmtId="0" fontId="3" fillId="0" borderId="0" xfId="53" applyFont="1" applyAlignment="1">
      <alignment horizontal="center" vertical="top" wrapText="1"/>
    </xf>
    <xf numFmtId="0" fontId="15" fillId="0" borderId="0" xfId="51" applyFont="1">
      <alignment vertical="center"/>
    </xf>
    <xf numFmtId="0" fontId="16" fillId="0" borderId="0" xfId="51" applyFont="1" applyAlignment="1">
      <alignment horizontal="center" vertical="center"/>
    </xf>
    <xf numFmtId="0" fontId="17" fillId="0" borderId="0" xfId="51">
      <alignment vertical="center"/>
    </xf>
    <xf numFmtId="0" fontId="18" fillId="0" borderId="2" xfId="51" applyFont="1" applyBorder="1" applyAlignment="1">
      <alignment horizontal="center" vertical="center"/>
    </xf>
    <xf numFmtId="0" fontId="19" fillId="0" borderId="3" xfId="51" applyFont="1" applyBorder="1" applyAlignment="1">
      <alignment horizontal="center" vertical="center"/>
    </xf>
    <xf numFmtId="0" fontId="19" fillId="0" borderId="4" xfId="51" applyFont="1" applyBorder="1" applyAlignment="1">
      <alignment horizontal="center" vertical="center"/>
    </xf>
    <xf numFmtId="0" fontId="19" fillId="0" borderId="1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/>
    </xf>
    <xf numFmtId="0" fontId="16" fillId="0" borderId="1" xfId="51" applyFont="1" applyBorder="1" applyAlignment="1">
      <alignment horizontal="center" vertical="center" wrapText="1"/>
    </xf>
    <xf numFmtId="0" fontId="18" fillId="0" borderId="1" xfId="51" applyFont="1" applyBorder="1" applyAlignment="1">
      <alignment horizontal="center" vertical="center"/>
    </xf>
    <xf numFmtId="0" fontId="20" fillId="0" borderId="0" xfId="0" applyFont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57" fontId="25" fillId="0" borderId="13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 vertical="center"/>
    </xf>
    <xf numFmtId="0" fontId="34" fillId="0" borderId="4" xfId="0" applyFont="1" applyBorder="1" applyAlignment="1">
      <alignment horizontal="right" vertical="center"/>
    </xf>
    <xf numFmtId="0" fontId="34" fillId="0" borderId="1" xfId="0" applyFont="1" applyBorder="1" applyAlignment="1">
      <alignment horizontal="center" vertical="center" wrapText="1"/>
    </xf>
    <xf numFmtId="0" fontId="35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95250</xdr:colOff>
      <xdr:row>48</xdr:row>
      <xdr:rowOff>47626</xdr:rowOff>
    </xdr:from>
    <xdr:to>
      <xdr:col>10</xdr:col>
      <xdr:colOff>206758</xdr:colOff>
      <xdr:row>49</xdr:row>
      <xdr:rowOff>285750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47700" y="7640320"/>
          <a:ext cx="2006600" cy="552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189230</xdr:colOff>
      <xdr:row>91</xdr:row>
      <xdr:rowOff>55245</xdr:rowOff>
    </xdr:from>
    <xdr:to>
      <xdr:col>2</xdr:col>
      <xdr:colOff>0</xdr:colOff>
      <xdr:row>96</xdr:row>
      <xdr:rowOff>75565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4505" y="55319295"/>
          <a:ext cx="1601470" cy="1687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57150</xdr:colOff>
      <xdr:row>0</xdr:row>
      <xdr:rowOff>161925</xdr:rowOff>
    </xdr:from>
    <xdr:to>
      <xdr:col>2</xdr:col>
      <xdr:colOff>497210</xdr:colOff>
      <xdr:row>2</xdr:row>
      <xdr:rowOff>200025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7150" y="161925"/>
          <a:ext cx="2526030" cy="697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419100</xdr:colOff>
      <xdr:row>91</xdr:row>
      <xdr:rowOff>190500</xdr:rowOff>
    </xdr:from>
    <xdr:to>
      <xdr:col>3</xdr:col>
      <xdr:colOff>3161957</xdr:colOff>
      <xdr:row>95</xdr:row>
      <xdr:rowOff>314143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76575" y="55454550"/>
          <a:ext cx="2742565" cy="14566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38100</xdr:colOff>
      <xdr:row>0</xdr:row>
      <xdr:rowOff>180975</xdr:rowOff>
    </xdr:from>
    <xdr:to>
      <xdr:col>2</xdr:col>
      <xdr:colOff>597283</xdr:colOff>
      <xdr:row>2</xdr:row>
      <xdr:rowOff>66674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00" y="180975"/>
          <a:ext cx="2006600" cy="559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94" customWidth="1"/>
    <col min="2" max="2" width="19" style="94" customWidth="1"/>
    <col min="3" max="3" width="22.25" style="94" customWidth="1"/>
    <col min="4" max="4" width="12.875" style="95" customWidth="1"/>
    <col min="5" max="5" width="23.125" style="95" customWidth="1"/>
    <col min="6" max="6" width="8.5" style="94" customWidth="1"/>
    <col min="7" max="7" width="4.875" style="94" customWidth="1"/>
    <col min="8" max="10" width="5" style="94" customWidth="1"/>
    <col min="11" max="11" width="14.125" style="94" customWidth="1"/>
    <col min="12" max="13" width="7.125" style="95" customWidth="1"/>
    <col min="14" max="22" width="4.625" style="94" hidden="1" customWidth="1"/>
    <col min="23" max="23" width="4.625" style="95" hidden="1" customWidth="1"/>
    <col min="24" max="16384" width="13.5" style="95"/>
  </cols>
  <sheetData>
    <row r="1" ht="27" customHeight="1" spans="1:256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ht="21" customHeight="1" spans="1:256">
      <c r="A2" s="98"/>
      <c r="B2" s="99"/>
      <c r="C2" s="99"/>
      <c r="D2" s="99"/>
      <c r="E2" s="99"/>
      <c r="F2" s="100"/>
      <c r="G2" s="101"/>
      <c r="H2" s="101"/>
      <c r="I2" s="101"/>
      <c r="J2" s="101"/>
      <c r="K2" s="101"/>
      <c r="L2" s="101"/>
      <c r="M2" s="102"/>
    </row>
    <row r="3" s="92" customFormat="1" ht="33" customHeight="1" spans="1:256">
      <c r="A3" s="103" t="s">
        <v>1</v>
      </c>
      <c r="B3" s="103" t="s">
        <v>2</v>
      </c>
      <c r="C3" s="103" t="s">
        <v>3</v>
      </c>
      <c r="D3" s="103" t="s">
        <v>4</v>
      </c>
      <c r="E3" s="103" t="s">
        <v>5</v>
      </c>
      <c r="F3" s="103" t="s">
        <v>6</v>
      </c>
      <c r="G3" s="103" t="s">
        <v>7</v>
      </c>
      <c r="H3" s="103" t="s">
        <v>8</v>
      </c>
      <c r="I3" s="103" t="s">
        <v>9</v>
      </c>
      <c r="J3" s="103" t="s">
        <v>10</v>
      </c>
      <c r="K3" s="103" t="s">
        <v>11</v>
      </c>
      <c r="L3" s="103" t="s">
        <v>12</v>
      </c>
      <c r="M3" s="103" t="s">
        <v>13</v>
      </c>
      <c r="N3" s="104">
        <v>1</v>
      </c>
      <c r="O3" s="105">
        <v>2</v>
      </c>
      <c r="P3" s="105">
        <v>3</v>
      </c>
      <c r="Q3" s="105">
        <v>4</v>
      </c>
      <c r="R3" s="105">
        <v>5</v>
      </c>
      <c r="S3" s="105">
        <v>6</v>
      </c>
      <c r="T3" s="105">
        <v>7</v>
      </c>
      <c r="U3" s="105">
        <v>8</v>
      </c>
      <c r="V3" s="105">
        <v>9</v>
      </c>
      <c r="W3" s="94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/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/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  <c r="HT3" s="106"/>
      <c r="HU3" s="106"/>
      <c r="HV3" s="106"/>
      <c r="HW3" s="106"/>
      <c r="HX3" s="106"/>
      <c r="HY3" s="106"/>
      <c r="HZ3" s="106"/>
      <c r="IA3" s="106"/>
      <c r="IB3" s="106"/>
      <c r="IC3" s="106"/>
      <c r="ID3" s="106"/>
      <c r="IE3" s="106"/>
      <c r="IF3" s="106"/>
      <c r="IG3" s="106"/>
      <c r="IH3" s="106"/>
      <c r="II3" s="106"/>
      <c r="IJ3" s="106"/>
      <c r="IK3" s="106"/>
      <c r="IL3" s="106"/>
      <c r="IM3" s="106"/>
      <c r="IN3" s="106"/>
      <c r="IO3" s="106"/>
      <c r="IP3" s="106"/>
      <c r="IQ3" s="106"/>
      <c r="IR3" s="106"/>
      <c r="IS3" s="106"/>
      <c r="IT3" s="106"/>
      <c r="IU3" s="106"/>
      <c r="IV3" s="106"/>
    </row>
    <row r="4" s="93" customFormat="1" ht="27.75" customHeight="1" spans="1:256">
      <c r="A4" s="107">
        <v>1</v>
      </c>
      <c r="B4" s="108" t="s">
        <v>14</v>
      </c>
      <c r="C4" s="109" t="s">
        <v>15</v>
      </c>
      <c r="D4" s="109" t="s">
        <v>16</v>
      </c>
      <c r="E4" s="109" t="s">
        <v>17</v>
      </c>
      <c r="F4" s="109" t="s">
        <v>18</v>
      </c>
      <c r="G4" s="110">
        <v>30</v>
      </c>
      <c r="H4" s="109" t="s">
        <v>19</v>
      </c>
      <c r="I4" s="109">
        <v>1.86</v>
      </c>
      <c r="J4" s="109">
        <v>55.84</v>
      </c>
      <c r="K4" s="109"/>
      <c r="L4" s="109"/>
      <c r="M4" s="109"/>
      <c r="N4" s="106"/>
      <c r="O4" s="106">
        <v>12</v>
      </c>
      <c r="P4" s="106"/>
      <c r="Q4" s="106"/>
      <c r="R4" s="106">
        <v>2.5</v>
      </c>
      <c r="S4" s="106"/>
      <c r="T4" s="106"/>
      <c r="U4" s="106"/>
      <c r="V4" s="106"/>
      <c r="W4" s="106">
        <f t="shared" ref="W4" si="0">SUM(N4:V4)</f>
        <v>14.5</v>
      </c>
    </row>
    <row r="5" s="93" customFormat="1" ht="27.75" customHeight="1" spans="1:256">
      <c r="A5" s="107">
        <v>2</v>
      </c>
      <c r="B5" s="108" t="s">
        <v>14</v>
      </c>
      <c r="C5" s="109" t="s">
        <v>15</v>
      </c>
      <c r="D5" s="109" t="s">
        <v>20</v>
      </c>
      <c r="E5" s="109" t="s">
        <v>21</v>
      </c>
      <c r="F5" s="109" t="s">
        <v>18</v>
      </c>
      <c r="G5" s="110">
        <v>2</v>
      </c>
      <c r="H5" s="109" t="s">
        <v>19</v>
      </c>
      <c r="I5" s="109">
        <v>21.8</v>
      </c>
      <c r="J5" s="109">
        <v>10.9</v>
      </c>
      <c r="K5" s="109"/>
      <c r="L5" s="109"/>
      <c r="M5" s="109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="93" customFormat="1" ht="27.75" customHeight="1" spans="1:256">
      <c r="A6" s="107">
        <v>3</v>
      </c>
      <c r="B6" s="108" t="s">
        <v>14</v>
      </c>
      <c r="C6" s="109" t="s">
        <v>15</v>
      </c>
      <c r="D6" s="109" t="s">
        <v>22</v>
      </c>
      <c r="E6" s="109" t="s">
        <v>23</v>
      </c>
      <c r="F6" s="109" t="s">
        <v>18</v>
      </c>
      <c r="G6" s="109">
        <v>2</v>
      </c>
      <c r="H6" s="109" t="s">
        <v>19</v>
      </c>
      <c r="I6" s="109">
        <v>75</v>
      </c>
      <c r="J6" s="109">
        <v>104.6</v>
      </c>
      <c r="K6" s="109"/>
      <c r="L6" s="109"/>
      <c r="M6" s="109"/>
      <c r="N6" s="106"/>
      <c r="O6" s="106"/>
      <c r="P6" s="106"/>
      <c r="Q6" s="106"/>
      <c r="R6" s="106"/>
      <c r="S6" s="106"/>
      <c r="T6" s="106"/>
      <c r="U6" s="106"/>
      <c r="V6" s="106"/>
      <c r="W6" s="106"/>
    </row>
    <row r="7" s="93" customFormat="1" ht="27.75" customHeight="1" spans="1:256">
      <c r="A7" s="107">
        <v>4</v>
      </c>
      <c r="B7" s="111" t="s">
        <v>24</v>
      </c>
      <c r="C7" s="109" t="s">
        <v>25</v>
      </c>
      <c r="D7" s="109" t="s">
        <v>26</v>
      </c>
      <c r="E7" s="110" t="s">
        <v>27</v>
      </c>
      <c r="F7" s="109" t="s">
        <v>18</v>
      </c>
      <c r="G7" s="109">
        <v>7</v>
      </c>
      <c r="H7" s="109" t="s">
        <v>28</v>
      </c>
      <c r="I7" s="109">
        <v>27.5</v>
      </c>
      <c r="J7" s="110">
        <v>192.5</v>
      </c>
      <c r="K7" s="110" t="s">
        <v>29</v>
      </c>
      <c r="L7" s="109"/>
      <c r="M7" s="109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="93" customFormat="1" ht="24.95" customHeight="1" spans="1:256">
      <c r="A8" s="107">
        <v>5</v>
      </c>
      <c r="B8" s="111" t="s">
        <v>30</v>
      </c>
      <c r="C8" s="109" t="s">
        <v>31</v>
      </c>
      <c r="D8" s="109" t="s">
        <v>16</v>
      </c>
      <c r="E8" s="109" t="s">
        <v>32</v>
      </c>
      <c r="F8" s="109" t="s">
        <v>18</v>
      </c>
      <c r="G8" s="109">
        <v>2</v>
      </c>
      <c r="H8" s="109" t="s">
        <v>28</v>
      </c>
      <c r="I8" s="109">
        <v>1.01</v>
      </c>
      <c r="J8" s="109">
        <v>2.02</v>
      </c>
      <c r="K8" s="109"/>
      <c r="L8" s="109"/>
      <c r="M8" s="109"/>
      <c r="N8" s="106"/>
      <c r="O8" s="106"/>
      <c r="P8" s="106"/>
      <c r="Q8" s="106"/>
      <c r="R8" s="106"/>
      <c r="S8" s="106"/>
      <c r="T8" s="106"/>
      <c r="U8" s="106"/>
      <c r="V8" s="106"/>
      <c r="W8" s="106"/>
    </row>
    <row r="9" s="93" customFormat="1" ht="24.95" customHeight="1" spans="1:256">
      <c r="A9" s="107">
        <v>6</v>
      </c>
      <c r="B9" s="111" t="s">
        <v>30</v>
      </c>
      <c r="C9" s="109" t="s">
        <v>31</v>
      </c>
      <c r="D9" s="109" t="s">
        <v>20</v>
      </c>
      <c r="E9" s="109" t="s">
        <v>33</v>
      </c>
      <c r="F9" s="109" t="s">
        <v>18</v>
      </c>
      <c r="G9" s="110">
        <v>11</v>
      </c>
      <c r="H9" s="109" t="s">
        <v>28</v>
      </c>
      <c r="I9" s="109">
        <v>4.49</v>
      </c>
      <c r="J9" s="109">
        <v>44.1</v>
      </c>
      <c r="K9" s="109"/>
      <c r="L9" s="109"/>
      <c r="M9" s="109"/>
      <c r="N9" s="106"/>
      <c r="O9" s="106"/>
      <c r="P9" s="106"/>
      <c r="Q9" s="106"/>
      <c r="R9" s="106"/>
      <c r="S9" s="106"/>
      <c r="T9" s="106"/>
      <c r="U9" s="106"/>
      <c r="V9" s="106"/>
      <c r="W9" s="106"/>
    </row>
    <row r="10" s="93" customFormat="1" ht="24.95" customHeight="1" spans="1:256">
      <c r="A10" s="107">
        <v>7</v>
      </c>
      <c r="B10" s="111" t="s">
        <v>34</v>
      </c>
      <c r="C10" s="110" t="s">
        <v>35</v>
      </c>
      <c r="D10" s="110" t="s">
        <v>26</v>
      </c>
      <c r="E10" s="110" t="s">
        <v>26</v>
      </c>
      <c r="F10" s="110" t="s">
        <v>18</v>
      </c>
      <c r="G10" s="110">
        <v>7</v>
      </c>
      <c r="H10" s="110" t="s">
        <v>28</v>
      </c>
      <c r="I10" s="110">
        <v>74</v>
      </c>
      <c r="J10" s="110">
        <v>518</v>
      </c>
      <c r="K10" s="110" t="s">
        <v>36</v>
      </c>
      <c r="L10" s="109"/>
      <c r="M10" s="109"/>
      <c r="N10" s="106"/>
      <c r="O10" s="106"/>
      <c r="P10" s="106"/>
      <c r="Q10" s="106"/>
      <c r="R10" s="106"/>
      <c r="S10" s="106"/>
      <c r="T10" s="106"/>
      <c r="U10" s="106"/>
      <c r="V10" s="106"/>
      <c r="W10" s="106"/>
    </row>
    <row r="11" s="93" customFormat="1" ht="24.95" customHeight="1" spans="1:256">
      <c r="A11" s="107">
        <v>8</v>
      </c>
      <c r="B11" s="108" t="s">
        <v>37</v>
      </c>
      <c r="C11" s="109" t="s">
        <v>38</v>
      </c>
      <c r="D11" s="109" t="s">
        <v>20</v>
      </c>
      <c r="E11" s="112" t="s">
        <v>39</v>
      </c>
      <c r="F11" s="113" t="s">
        <v>40</v>
      </c>
      <c r="G11" s="109">
        <v>11</v>
      </c>
      <c r="H11" s="109" t="s">
        <v>28</v>
      </c>
      <c r="I11" s="109"/>
      <c r="J11" s="109"/>
      <c r="K11" s="109"/>
      <c r="L11" s="109"/>
      <c r="M11" s="109"/>
      <c r="N11" s="106"/>
      <c r="O11" s="106"/>
      <c r="P11" s="106"/>
      <c r="Q11" s="106"/>
      <c r="R11" s="106"/>
      <c r="S11" s="106"/>
      <c r="T11" s="106"/>
      <c r="U11" s="106"/>
      <c r="V11" s="106"/>
      <c r="W11" s="106"/>
    </row>
    <row r="12" s="93" customFormat="1" ht="27.75" customHeight="1" spans="1:256">
      <c r="A12" s="107">
        <v>9</v>
      </c>
      <c r="B12" s="108" t="s">
        <v>41</v>
      </c>
      <c r="C12" s="109" t="s">
        <v>42</v>
      </c>
      <c r="D12" s="109" t="s">
        <v>16</v>
      </c>
      <c r="E12" s="112" t="s">
        <v>16</v>
      </c>
      <c r="F12" s="113" t="s">
        <v>18</v>
      </c>
      <c r="G12" s="109">
        <v>30</v>
      </c>
      <c r="H12" s="109" t="s">
        <v>28</v>
      </c>
      <c r="I12" s="109"/>
      <c r="J12" s="109"/>
      <c r="K12" s="109" t="s">
        <v>43</v>
      </c>
      <c r="L12" s="109"/>
      <c r="M12" s="109"/>
      <c r="N12" s="106"/>
      <c r="O12" s="106"/>
      <c r="P12" s="106"/>
      <c r="Q12" s="106"/>
      <c r="R12" s="106"/>
      <c r="S12" s="106"/>
      <c r="T12" s="106"/>
      <c r="U12" s="106"/>
      <c r="V12" s="106"/>
      <c r="W12" s="106"/>
    </row>
    <row r="13" s="93" customFormat="1" ht="27.75" customHeight="1" spans="1:256">
      <c r="A13" s="107">
        <v>10</v>
      </c>
      <c r="B13" s="114" t="s">
        <v>41</v>
      </c>
      <c r="C13" s="113" t="s">
        <v>42</v>
      </c>
      <c r="D13" s="113" t="s">
        <v>44</v>
      </c>
      <c r="E13" s="112" t="s">
        <v>44</v>
      </c>
      <c r="F13" s="113" t="s">
        <v>45</v>
      </c>
      <c r="G13" s="113">
        <v>72</v>
      </c>
      <c r="H13" s="113" t="s">
        <v>28</v>
      </c>
      <c r="I13" s="113"/>
      <c r="J13" s="113"/>
      <c r="K13" s="113" t="s">
        <v>46</v>
      </c>
      <c r="L13" s="109"/>
      <c r="M13" s="109"/>
      <c r="N13" s="106"/>
      <c r="O13" s="106"/>
      <c r="P13" s="106"/>
      <c r="Q13" s="106"/>
      <c r="R13" s="106"/>
      <c r="S13" s="106"/>
      <c r="T13" s="106"/>
      <c r="U13" s="106"/>
      <c r="V13" s="106"/>
      <c r="W13" s="106"/>
    </row>
    <row r="14" s="93" customFormat="1" ht="27.75" customHeight="1" spans="1:256">
      <c r="A14" s="107">
        <v>11</v>
      </c>
      <c r="B14" s="114" t="s">
        <v>41</v>
      </c>
      <c r="C14" s="113" t="s">
        <v>47</v>
      </c>
      <c r="D14" s="113" t="s">
        <v>44</v>
      </c>
      <c r="E14" s="112" t="s">
        <v>44</v>
      </c>
      <c r="F14" s="113" t="s">
        <v>48</v>
      </c>
      <c r="G14" s="113">
        <v>10</v>
      </c>
      <c r="H14" s="113" t="s">
        <v>28</v>
      </c>
      <c r="I14" s="113"/>
      <c r="J14" s="113"/>
      <c r="K14" s="113" t="s">
        <v>46</v>
      </c>
      <c r="L14" s="109"/>
      <c r="M14" s="109"/>
      <c r="N14" s="106"/>
      <c r="O14" s="106"/>
      <c r="P14" s="106"/>
      <c r="Q14" s="106"/>
      <c r="R14" s="106"/>
      <c r="S14" s="106"/>
      <c r="T14" s="106"/>
      <c r="U14" s="106"/>
      <c r="V14" s="106"/>
      <c r="W14" s="106"/>
    </row>
    <row r="17" customHeight="1" spans="24:24">
      <c r="X17" s="115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workbookViewId="0">
      <selection activeCell="AC50" sqref="AC50"/>
    </sheetView>
  </sheetViews>
  <sheetFormatPr defaultColWidth="9" defaultRowHeight="13.5"/>
  <cols>
    <col min="1" max="1" width="4.125" style="65" customWidth="1"/>
    <col min="2" max="4" width="3.125" style="65" customWidth="1"/>
    <col min="5" max="5" width="2.75" style="65" customWidth="1"/>
    <col min="6" max="7" width="3.125" style="65" customWidth="1"/>
    <col min="8" max="8" width="3.375" style="65" customWidth="1"/>
    <col min="9" max="23" width="3.125" style="65" customWidth="1"/>
    <col min="24" max="24" width="2.125" style="65" customWidth="1"/>
    <col min="25" max="25" width="3.125" style="65" customWidth="1"/>
    <col min="26" max="26" width="4.125" style="65" customWidth="1"/>
    <col min="27" max="256" width="9" style="65"/>
    <col min="257" max="257" width="4.125" style="65" customWidth="1"/>
    <col min="258" max="260" width="3.125" style="65" customWidth="1"/>
    <col min="261" max="261" width="2.75" style="65" customWidth="1"/>
    <col min="262" max="263" width="3.125" style="65" customWidth="1"/>
    <col min="264" max="264" width="3.375" style="65" customWidth="1"/>
    <col min="265" max="279" width="3.125" style="65" customWidth="1"/>
    <col min="280" max="280" width="2.125" style="65" customWidth="1"/>
    <col min="281" max="281" width="3.125" style="65" customWidth="1"/>
    <col min="282" max="282" width="4.125" style="65" customWidth="1"/>
    <col min="283" max="512" width="9" style="65"/>
    <col min="513" max="513" width="4.125" style="65" customWidth="1"/>
    <col min="514" max="516" width="3.125" style="65" customWidth="1"/>
    <col min="517" max="517" width="2.75" style="65" customWidth="1"/>
    <col min="518" max="519" width="3.125" style="65" customWidth="1"/>
    <col min="520" max="520" width="3.375" style="65" customWidth="1"/>
    <col min="521" max="535" width="3.125" style="65" customWidth="1"/>
    <col min="536" max="536" width="2.125" style="65" customWidth="1"/>
    <col min="537" max="537" width="3.125" style="65" customWidth="1"/>
    <col min="538" max="538" width="4.125" style="65" customWidth="1"/>
    <col min="539" max="768" width="9" style="65"/>
    <col min="769" max="769" width="4.125" style="65" customWidth="1"/>
    <col min="770" max="772" width="3.125" style="65" customWidth="1"/>
    <col min="773" max="773" width="2.75" style="65" customWidth="1"/>
    <col min="774" max="775" width="3.125" style="65" customWidth="1"/>
    <col min="776" max="776" width="3.375" style="65" customWidth="1"/>
    <col min="777" max="791" width="3.125" style="65" customWidth="1"/>
    <col min="792" max="792" width="2.125" style="65" customWidth="1"/>
    <col min="793" max="793" width="3.125" style="65" customWidth="1"/>
    <col min="794" max="794" width="4.125" style="65" customWidth="1"/>
    <col min="795" max="1024" width="9" style="65"/>
    <col min="1025" max="1025" width="4.125" style="65" customWidth="1"/>
    <col min="1026" max="1028" width="3.125" style="65" customWidth="1"/>
    <col min="1029" max="1029" width="2.75" style="65" customWidth="1"/>
    <col min="1030" max="1031" width="3.125" style="65" customWidth="1"/>
    <col min="1032" max="1032" width="3.375" style="65" customWidth="1"/>
    <col min="1033" max="1047" width="3.125" style="65" customWidth="1"/>
    <col min="1048" max="1048" width="2.125" style="65" customWidth="1"/>
    <col min="1049" max="1049" width="3.125" style="65" customWidth="1"/>
    <col min="1050" max="1050" width="4.125" style="65" customWidth="1"/>
    <col min="1051" max="1280" width="9" style="65"/>
    <col min="1281" max="1281" width="4.125" style="65" customWidth="1"/>
    <col min="1282" max="1284" width="3.125" style="65" customWidth="1"/>
    <col min="1285" max="1285" width="2.75" style="65" customWidth="1"/>
    <col min="1286" max="1287" width="3.125" style="65" customWidth="1"/>
    <col min="1288" max="1288" width="3.375" style="65" customWidth="1"/>
    <col min="1289" max="1303" width="3.125" style="65" customWidth="1"/>
    <col min="1304" max="1304" width="2.125" style="65" customWidth="1"/>
    <col min="1305" max="1305" width="3.125" style="65" customWidth="1"/>
    <col min="1306" max="1306" width="4.125" style="65" customWidth="1"/>
    <col min="1307" max="1536" width="9" style="65"/>
    <col min="1537" max="1537" width="4.125" style="65" customWidth="1"/>
    <col min="1538" max="1540" width="3.125" style="65" customWidth="1"/>
    <col min="1541" max="1541" width="2.75" style="65" customWidth="1"/>
    <col min="1542" max="1543" width="3.125" style="65" customWidth="1"/>
    <col min="1544" max="1544" width="3.375" style="65" customWidth="1"/>
    <col min="1545" max="1559" width="3.125" style="65" customWidth="1"/>
    <col min="1560" max="1560" width="2.125" style="65" customWidth="1"/>
    <col min="1561" max="1561" width="3.125" style="65" customWidth="1"/>
    <col min="1562" max="1562" width="4.125" style="65" customWidth="1"/>
    <col min="1563" max="1792" width="9" style="65"/>
    <col min="1793" max="1793" width="4.125" style="65" customWidth="1"/>
    <col min="1794" max="1796" width="3.125" style="65" customWidth="1"/>
    <col min="1797" max="1797" width="2.75" style="65" customWidth="1"/>
    <col min="1798" max="1799" width="3.125" style="65" customWidth="1"/>
    <col min="1800" max="1800" width="3.375" style="65" customWidth="1"/>
    <col min="1801" max="1815" width="3.125" style="65" customWidth="1"/>
    <col min="1816" max="1816" width="2.125" style="65" customWidth="1"/>
    <col min="1817" max="1817" width="3.125" style="65" customWidth="1"/>
    <col min="1818" max="1818" width="4.125" style="65" customWidth="1"/>
    <col min="1819" max="2048" width="9" style="65"/>
    <col min="2049" max="2049" width="4.125" style="65" customWidth="1"/>
    <col min="2050" max="2052" width="3.125" style="65" customWidth="1"/>
    <col min="2053" max="2053" width="2.75" style="65" customWidth="1"/>
    <col min="2054" max="2055" width="3.125" style="65" customWidth="1"/>
    <col min="2056" max="2056" width="3.375" style="65" customWidth="1"/>
    <col min="2057" max="2071" width="3.125" style="65" customWidth="1"/>
    <col min="2072" max="2072" width="2.125" style="65" customWidth="1"/>
    <col min="2073" max="2073" width="3.125" style="65" customWidth="1"/>
    <col min="2074" max="2074" width="4.125" style="65" customWidth="1"/>
    <col min="2075" max="2304" width="9" style="65"/>
    <col min="2305" max="2305" width="4.125" style="65" customWidth="1"/>
    <col min="2306" max="2308" width="3.125" style="65" customWidth="1"/>
    <col min="2309" max="2309" width="2.75" style="65" customWidth="1"/>
    <col min="2310" max="2311" width="3.125" style="65" customWidth="1"/>
    <col min="2312" max="2312" width="3.375" style="65" customWidth="1"/>
    <col min="2313" max="2327" width="3.125" style="65" customWidth="1"/>
    <col min="2328" max="2328" width="2.125" style="65" customWidth="1"/>
    <col min="2329" max="2329" width="3.125" style="65" customWidth="1"/>
    <col min="2330" max="2330" width="4.125" style="65" customWidth="1"/>
    <col min="2331" max="2560" width="9" style="65"/>
    <col min="2561" max="2561" width="4.125" style="65" customWidth="1"/>
    <col min="2562" max="2564" width="3.125" style="65" customWidth="1"/>
    <col min="2565" max="2565" width="2.75" style="65" customWidth="1"/>
    <col min="2566" max="2567" width="3.125" style="65" customWidth="1"/>
    <col min="2568" max="2568" width="3.375" style="65" customWidth="1"/>
    <col min="2569" max="2583" width="3.125" style="65" customWidth="1"/>
    <col min="2584" max="2584" width="2.125" style="65" customWidth="1"/>
    <col min="2585" max="2585" width="3.125" style="65" customWidth="1"/>
    <col min="2586" max="2586" width="4.125" style="65" customWidth="1"/>
    <col min="2587" max="2816" width="9" style="65"/>
    <col min="2817" max="2817" width="4.125" style="65" customWidth="1"/>
    <col min="2818" max="2820" width="3.125" style="65" customWidth="1"/>
    <col min="2821" max="2821" width="2.75" style="65" customWidth="1"/>
    <col min="2822" max="2823" width="3.125" style="65" customWidth="1"/>
    <col min="2824" max="2824" width="3.375" style="65" customWidth="1"/>
    <col min="2825" max="2839" width="3.125" style="65" customWidth="1"/>
    <col min="2840" max="2840" width="2.125" style="65" customWidth="1"/>
    <col min="2841" max="2841" width="3.125" style="65" customWidth="1"/>
    <col min="2842" max="2842" width="4.125" style="65" customWidth="1"/>
    <col min="2843" max="3072" width="9" style="65"/>
    <col min="3073" max="3073" width="4.125" style="65" customWidth="1"/>
    <col min="3074" max="3076" width="3.125" style="65" customWidth="1"/>
    <col min="3077" max="3077" width="2.75" style="65" customWidth="1"/>
    <col min="3078" max="3079" width="3.125" style="65" customWidth="1"/>
    <col min="3080" max="3080" width="3.375" style="65" customWidth="1"/>
    <col min="3081" max="3095" width="3.125" style="65" customWidth="1"/>
    <col min="3096" max="3096" width="2.125" style="65" customWidth="1"/>
    <col min="3097" max="3097" width="3.125" style="65" customWidth="1"/>
    <col min="3098" max="3098" width="4.125" style="65" customWidth="1"/>
    <col min="3099" max="3328" width="9" style="65"/>
    <col min="3329" max="3329" width="4.125" style="65" customWidth="1"/>
    <col min="3330" max="3332" width="3.125" style="65" customWidth="1"/>
    <col min="3333" max="3333" width="2.75" style="65" customWidth="1"/>
    <col min="3334" max="3335" width="3.125" style="65" customWidth="1"/>
    <col min="3336" max="3336" width="3.375" style="65" customWidth="1"/>
    <col min="3337" max="3351" width="3.125" style="65" customWidth="1"/>
    <col min="3352" max="3352" width="2.125" style="65" customWidth="1"/>
    <col min="3353" max="3353" width="3.125" style="65" customWidth="1"/>
    <col min="3354" max="3354" width="4.125" style="65" customWidth="1"/>
    <col min="3355" max="3584" width="9" style="65"/>
    <col min="3585" max="3585" width="4.125" style="65" customWidth="1"/>
    <col min="3586" max="3588" width="3.125" style="65" customWidth="1"/>
    <col min="3589" max="3589" width="2.75" style="65" customWidth="1"/>
    <col min="3590" max="3591" width="3.125" style="65" customWidth="1"/>
    <col min="3592" max="3592" width="3.375" style="65" customWidth="1"/>
    <col min="3593" max="3607" width="3.125" style="65" customWidth="1"/>
    <col min="3608" max="3608" width="2.125" style="65" customWidth="1"/>
    <col min="3609" max="3609" width="3.125" style="65" customWidth="1"/>
    <col min="3610" max="3610" width="4.125" style="65" customWidth="1"/>
    <col min="3611" max="3840" width="9" style="65"/>
    <col min="3841" max="3841" width="4.125" style="65" customWidth="1"/>
    <col min="3842" max="3844" width="3.125" style="65" customWidth="1"/>
    <col min="3845" max="3845" width="2.75" style="65" customWidth="1"/>
    <col min="3846" max="3847" width="3.125" style="65" customWidth="1"/>
    <col min="3848" max="3848" width="3.375" style="65" customWidth="1"/>
    <col min="3849" max="3863" width="3.125" style="65" customWidth="1"/>
    <col min="3864" max="3864" width="2.125" style="65" customWidth="1"/>
    <col min="3865" max="3865" width="3.125" style="65" customWidth="1"/>
    <col min="3866" max="3866" width="4.125" style="65" customWidth="1"/>
    <col min="3867" max="4096" width="9" style="65"/>
    <col min="4097" max="4097" width="4.125" style="65" customWidth="1"/>
    <col min="4098" max="4100" width="3.125" style="65" customWidth="1"/>
    <col min="4101" max="4101" width="2.75" style="65" customWidth="1"/>
    <col min="4102" max="4103" width="3.125" style="65" customWidth="1"/>
    <col min="4104" max="4104" width="3.375" style="65" customWidth="1"/>
    <col min="4105" max="4119" width="3.125" style="65" customWidth="1"/>
    <col min="4120" max="4120" width="2.125" style="65" customWidth="1"/>
    <col min="4121" max="4121" width="3.125" style="65" customWidth="1"/>
    <col min="4122" max="4122" width="4.125" style="65" customWidth="1"/>
    <col min="4123" max="4352" width="9" style="65"/>
    <col min="4353" max="4353" width="4.125" style="65" customWidth="1"/>
    <col min="4354" max="4356" width="3.125" style="65" customWidth="1"/>
    <col min="4357" max="4357" width="2.75" style="65" customWidth="1"/>
    <col min="4358" max="4359" width="3.125" style="65" customWidth="1"/>
    <col min="4360" max="4360" width="3.375" style="65" customWidth="1"/>
    <col min="4361" max="4375" width="3.125" style="65" customWidth="1"/>
    <col min="4376" max="4376" width="2.125" style="65" customWidth="1"/>
    <col min="4377" max="4377" width="3.125" style="65" customWidth="1"/>
    <col min="4378" max="4378" width="4.125" style="65" customWidth="1"/>
    <col min="4379" max="4608" width="9" style="65"/>
    <col min="4609" max="4609" width="4.125" style="65" customWidth="1"/>
    <col min="4610" max="4612" width="3.125" style="65" customWidth="1"/>
    <col min="4613" max="4613" width="2.75" style="65" customWidth="1"/>
    <col min="4614" max="4615" width="3.125" style="65" customWidth="1"/>
    <col min="4616" max="4616" width="3.375" style="65" customWidth="1"/>
    <col min="4617" max="4631" width="3.125" style="65" customWidth="1"/>
    <col min="4632" max="4632" width="2.125" style="65" customWidth="1"/>
    <col min="4633" max="4633" width="3.125" style="65" customWidth="1"/>
    <col min="4634" max="4634" width="4.125" style="65" customWidth="1"/>
    <col min="4635" max="4864" width="9" style="65"/>
    <col min="4865" max="4865" width="4.125" style="65" customWidth="1"/>
    <col min="4866" max="4868" width="3.125" style="65" customWidth="1"/>
    <col min="4869" max="4869" width="2.75" style="65" customWidth="1"/>
    <col min="4870" max="4871" width="3.125" style="65" customWidth="1"/>
    <col min="4872" max="4872" width="3.375" style="65" customWidth="1"/>
    <col min="4873" max="4887" width="3.125" style="65" customWidth="1"/>
    <col min="4888" max="4888" width="2.125" style="65" customWidth="1"/>
    <col min="4889" max="4889" width="3.125" style="65" customWidth="1"/>
    <col min="4890" max="4890" width="4.125" style="65" customWidth="1"/>
    <col min="4891" max="5120" width="9" style="65"/>
    <col min="5121" max="5121" width="4.125" style="65" customWidth="1"/>
    <col min="5122" max="5124" width="3.125" style="65" customWidth="1"/>
    <col min="5125" max="5125" width="2.75" style="65" customWidth="1"/>
    <col min="5126" max="5127" width="3.125" style="65" customWidth="1"/>
    <col min="5128" max="5128" width="3.375" style="65" customWidth="1"/>
    <col min="5129" max="5143" width="3.125" style="65" customWidth="1"/>
    <col min="5144" max="5144" width="2.125" style="65" customWidth="1"/>
    <col min="5145" max="5145" width="3.125" style="65" customWidth="1"/>
    <col min="5146" max="5146" width="4.125" style="65" customWidth="1"/>
    <col min="5147" max="5376" width="9" style="65"/>
    <col min="5377" max="5377" width="4.125" style="65" customWidth="1"/>
    <col min="5378" max="5380" width="3.125" style="65" customWidth="1"/>
    <col min="5381" max="5381" width="2.75" style="65" customWidth="1"/>
    <col min="5382" max="5383" width="3.125" style="65" customWidth="1"/>
    <col min="5384" max="5384" width="3.375" style="65" customWidth="1"/>
    <col min="5385" max="5399" width="3.125" style="65" customWidth="1"/>
    <col min="5400" max="5400" width="2.125" style="65" customWidth="1"/>
    <col min="5401" max="5401" width="3.125" style="65" customWidth="1"/>
    <col min="5402" max="5402" width="4.125" style="65" customWidth="1"/>
    <col min="5403" max="5632" width="9" style="65"/>
    <col min="5633" max="5633" width="4.125" style="65" customWidth="1"/>
    <col min="5634" max="5636" width="3.125" style="65" customWidth="1"/>
    <col min="5637" max="5637" width="2.75" style="65" customWidth="1"/>
    <col min="5638" max="5639" width="3.125" style="65" customWidth="1"/>
    <col min="5640" max="5640" width="3.375" style="65" customWidth="1"/>
    <col min="5641" max="5655" width="3.125" style="65" customWidth="1"/>
    <col min="5656" max="5656" width="2.125" style="65" customWidth="1"/>
    <col min="5657" max="5657" width="3.125" style="65" customWidth="1"/>
    <col min="5658" max="5658" width="4.125" style="65" customWidth="1"/>
    <col min="5659" max="5888" width="9" style="65"/>
    <col min="5889" max="5889" width="4.125" style="65" customWidth="1"/>
    <col min="5890" max="5892" width="3.125" style="65" customWidth="1"/>
    <col min="5893" max="5893" width="2.75" style="65" customWidth="1"/>
    <col min="5894" max="5895" width="3.125" style="65" customWidth="1"/>
    <col min="5896" max="5896" width="3.375" style="65" customWidth="1"/>
    <col min="5897" max="5911" width="3.125" style="65" customWidth="1"/>
    <col min="5912" max="5912" width="2.125" style="65" customWidth="1"/>
    <col min="5913" max="5913" width="3.125" style="65" customWidth="1"/>
    <col min="5914" max="5914" width="4.125" style="65" customWidth="1"/>
    <col min="5915" max="6144" width="9" style="65"/>
    <col min="6145" max="6145" width="4.125" style="65" customWidth="1"/>
    <col min="6146" max="6148" width="3.125" style="65" customWidth="1"/>
    <col min="6149" max="6149" width="2.75" style="65" customWidth="1"/>
    <col min="6150" max="6151" width="3.125" style="65" customWidth="1"/>
    <col min="6152" max="6152" width="3.375" style="65" customWidth="1"/>
    <col min="6153" max="6167" width="3.125" style="65" customWidth="1"/>
    <col min="6168" max="6168" width="2.125" style="65" customWidth="1"/>
    <col min="6169" max="6169" width="3.125" style="65" customWidth="1"/>
    <col min="6170" max="6170" width="4.125" style="65" customWidth="1"/>
    <col min="6171" max="6400" width="9" style="65"/>
    <col min="6401" max="6401" width="4.125" style="65" customWidth="1"/>
    <col min="6402" max="6404" width="3.125" style="65" customWidth="1"/>
    <col min="6405" max="6405" width="2.75" style="65" customWidth="1"/>
    <col min="6406" max="6407" width="3.125" style="65" customWidth="1"/>
    <col min="6408" max="6408" width="3.375" style="65" customWidth="1"/>
    <col min="6409" max="6423" width="3.125" style="65" customWidth="1"/>
    <col min="6424" max="6424" width="2.125" style="65" customWidth="1"/>
    <col min="6425" max="6425" width="3.125" style="65" customWidth="1"/>
    <col min="6426" max="6426" width="4.125" style="65" customWidth="1"/>
    <col min="6427" max="6656" width="9" style="65"/>
    <col min="6657" max="6657" width="4.125" style="65" customWidth="1"/>
    <col min="6658" max="6660" width="3.125" style="65" customWidth="1"/>
    <col min="6661" max="6661" width="2.75" style="65" customWidth="1"/>
    <col min="6662" max="6663" width="3.125" style="65" customWidth="1"/>
    <col min="6664" max="6664" width="3.375" style="65" customWidth="1"/>
    <col min="6665" max="6679" width="3.125" style="65" customWidth="1"/>
    <col min="6680" max="6680" width="2.125" style="65" customWidth="1"/>
    <col min="6681" max="6681" width="3.125" style="65" customWidth="1"/>
    <col min="6682" max="6682" width="4.125" style="65" customWidth="1"/>
    <col min="6683" max="6912" width="9" style="65"/>
    <col min="6913" max="6913" width="4.125" style="65" customWidth="1"/>
    <col min="6914" max="6916" width="3.125" style="65" customWidth="1"/>
    <col min="6917" max="6917" width="2.75" style="65" customWidth="1"/>
    <col min="6918" max="6919" width="3.125" style="65" customWidth="1"/>
    <col min="6920" max="6920" width="3.375" style="65" customWidth="1"/>
    <col min="6921" max="6935" width="3.125" style="65" customWidth="1"/>
    <col min="6936" max="6936" width="2.125" style="65" customWidth="1"/>
    <col min="6937" max="6937" width="3.125" style="65" customWidth="1"/>
    <col min="6938" max="6938" width="4.125" style="65" customWidth="1"/>
    <col min="6939" max="7168" width="9" style="65"/>
    <col min="7169" max="7169" width="4.125" style="65" customWidth="1"/>
    <col min="7170" max="7172" width="3.125" style="65" customWidth="1"/>
    <col min="7173" max="7173" width="2.75" style="65" customWidth="1"/>
    <col min="7174" max="7175" width="3.125" style="65" customWidth="1"/>
    <col min="7176" max="7176" width="3.375" style="65" customWidth="1"/>
    <col min="7177" max="7191" width="3.125" style="65" customWidth="1"/>
    <col min="7192" max="7192" width="2.125" style="65" customWidth="1"/>
    <col min="7193" max="7193" width="3.125" style="65" customWidth="1"/>
    <col min="7194" max="7194" width="4.125" style="65" customWidth="1"/>
    <col min="7195" max="7424" width="9" style="65"/>
    <col min="7425" max="7425" width="4.125" style="65" customWidth="1"/>
    <col min="7426" max="7428" width="3.125" style="65" customWidth="1"/>
    <col min="7429" max="7429" width="2.75" style="65" customWidth="1"/>
    <col min="7430" max="7431" width="3.125" style="65" customWidth="1"/>
    <col min="7432" max="7432" width="3.375" style="65" customWidth="1"/>
    <col min="7433" max="7447" width="3.125" style="65" customWidth="1"/>
    <col min="7448" max="7448" width="2.125" style="65" customWidth="1"/>
    <col min="7449" max="7449" width="3.125" style="65" customWidth="1"/>
    <col min="7450" max="7450" width="4.125" style="65" customWidth="1"/>
    <col min="7451" max="7680" width="9" style="65"/>
    <col min="7681" max="7681" width="4.125" style="65" customWidth="1"/>
    <col min="7682" max="7684" width="3.125" style="65" customWidth="1"/>
    <col min="7685" max="7685" width="2.75" style="65" customWidth="1"/>
    <col min="7686" max="7687" width="3.125" style="65" customWidth="1"/>
    <col min="7688" max="7688" width="3.375" style="65" customWidth="1"/>
    <col min="7689" max="7703" width="3.125" style="65" customWidth="1"/>
    <col min="7704" max="7704" width="2.125" style="65" customWidth="1"/>
    <col min="7705" max="7705" width="3.125" style="65" customWidth="1"/>
    <col min="7706" max="7706" width="4.125" style="65" customWidth="1"/>
    <col min="7707" max="7936" width="9" style="65"/>
    <col min="7937" max="7937" width="4.125" style="65" customWidth="1"/>
    <col min="7938" max="7940" width="3.125" style="65" customWidth="1"/>
    <col min="7941" max="7941" width="2.75" style="65" customWidth="1"/>
    <col min="7942" max="7943" width="3.125" style="65" customWidth="1"/>
    <col min="7944" max="7944" width="3.375" style="65" customWidth="1"/>
    <col min="7945" max="7959" width="3.125" style="65" customWidth="1"/>
    <col min="7960" max="7960" width="2.125" style="65" customWidth="1"/>
    <col min="7961" max="7961" width="3.125" style="65" customWidth="1"/>
    <col min="7962" max="7962" width="4.125" style="65" customWidth="1"/>
    <col min="7963" max="8192" width="9" style="65"/>
    <col min="8193" max="8193" width="4.125" style="65" customWidth="1"/>
    <col min="8194" max="8196" width="3.125" style="65" customWidth="1"/>
    <col min="8197" max="8197" width="2.75" style="65" customWidth="1"/>
    <col min="8198" max="8199" width="3.125" style="65" customWidth="1"/>
    <col min="8200" max="8200" width="3.375" style="65" customWidth="1"/>
    <col min="8201" max="8215" width="3.125" style="65" customWidth="1"/>
    <col min="8216" max="8216" width="2.125" style="65" customWidth="1"/>
    <col min="8217" max="8217" width="3.125" style="65" customWidth="1"/>
    <col min="8218" max="8218" width="4.125" style="65" customWidth="1"/>
    <col min="8219" max="8448" width="9" style="65"/>
    <col min="8449" max="8449" width="4.125" style="65" customWidth="1"/>
    <col min="8450" max="8452" width="3.125" style="65" customWidth="1"/>
    <col min="8453" max="8453" width="2.75" style="65" customWidth="1"/>
    <col min="8454" max="8455" width="3.125" style="65" customWidth="1"/>
    <col min="8456" max="8456" width="3.375" style="65" customWidth="1"/>
    <col min="8457" max="8471" width="3.125" style="65" customWidth="1"/>
    <col min="8472" max="8472" width="2.125" style="65" customWidth="1"/>
    <col min="8473" max="8473" width="3.125" style="65" customWidth="1"/>
    <col min="8474" max="8474" width="4.125" style="65" customWidth="1"/>
    <col min="8475" max="8704" width="9" style="65"/>
    <col min="8705" max="8705" width="4.125" style="65" customWidth="1"/>
    <col min="8706" max="8708" width="3.125" style="65" customWidth="1"/>
    <col min="8709" max="8709" width="2.75" style="65" customWidth="1"/>
    <col min="8710" max="8711" width="3.125" style="65" customWidth="1"/>
    <col min="8712" max="8712" width="3.375" style="65" customWidth="1"/>
    <col min="8713" max="8727" width="3.125" style="65" customWidth="1"/>
    <col min="8728" max="8728" width="2.125" style="65" customWidth="1"/>
    <col min="8729" max="8729" width="3.125" style="65" customWidth="1"/>
    <col min="8730" max="8730" width="4.125" style="65" customWidth="1"/>
    <col min="8731" max="8960" width="9" style="65"/>
    <col min="8961" max="8961" width="4.125" style="65" customWidth="1"/>
    <col min="8962" max="8964" width="3.125" style="65" customWidth="1"/>
    <col min="8965" max="8965" width="2.75" style="65" customWidth="1"/>
    <col min="8966" max="8967" width="3.125" style="65" customWidth="1"/>
    <col min="8968" max="8968" width="3.375" style="65" customWidth="1"/>
    <col min="8969" max="8983" width="3.125" style="65" customWidth="1"/>
    <col min="8984" max="8984" width="2.125" style="65" customWidth="1"/>
    <col min="8985" max="8985" width="3.125" style="65" customWidth="1"/>
    <col min="8986" max="8986" width="4.125" style="65" customWidth="1"/>
    <col min="8987" max="9216" width="9" style="65"/>
    <col min="9217" max="9217" width="4.125" style="65" customWidth="1"/>
    <col min="9218" max="9220" width="3.125" style="65" customWidth="1"/>
    <col min="9221" max="9221" width="2.75" style="65" customWidth="1"/>
    <col min="9222" max="9223" width="3.125" style="65" customWidth="1"/>
    <col min="9224" max="9224" width="3.375" style="65" customWidth="1"/>
    <col min="9225" max="9239" width="3.125" style="65" customWidth="1"/>
    <col min="9240" max="9240" width="2.125" style="65" customWidth="1"/>
    <col min="9241" max="9241" width="3.125" style="65" customWidth="1"/>
    <col min="9242" max="9242" width="4.125" style="65" customWidth="1"/>
    <col min="9243" max="9472" width="9" style="65"/>
    <col min="9473" max="9473" width="4.125" style="65" customWidth="1"/>
    <col min="9474" max="9476" width="3.125" style="65" customWidth="1"/>
    <col min="9477" max="9477" width="2.75" style="65" customWidth="1"/>
    <col min="9478" max="9479" width="3.125" style="65" customWidth="1"/>
    <col min="9480" max="9480" width="3.375" style="65" customWidth="1"/>
    <col min="9481" max="9495" width="3.125" style="65" customWidth="1"/>
    <col min="9496" max="9496" width="2.125" style="65" customWidth="1"/>
    <col min="9497" max="9497" width="3.125" style="65" customWidth="1"/>
    <col min="9498" max="9498" width="4.125" style="65" customWidth="1"/>
    <col min="9499" max="9728" width="9" style="65"/>
    <col min="9729" max="9729" width="4.125" style="65" customWidth="1"/>
    <col min="9730" max="9732" width="3.125" style="65" customWidth="1"/>
    <col min="9733" max="9733" width="2.75" style="65" customWidth="1"/>
    <col min="9734" max="9735" width="3.125" style="65" customWidth="1"/>
    <col min="9736" max="9736" width="3.375" style="65" customWidth="1"/>
    <col min="9737" max="9751" width="3.125" style="65" customWidth="1"/>
    <col min="9752" max="9752" width="2.125" style="65" customWidth="1"/>
    <col min="9753" max="9753" width="3.125" style="65" customWidth="1"/>
    <col min="9754" max="9754" width="4.125" style="65" customWidth="1"/>
    <col min="9755" max="9984" width="9" style="65"/>
    <col min="9985" max="9985" width="4.125" style="65" customWidth="1"/>
    <col min="9986" max="9988" width="3.125" style="65" customWidth="1"/>
    <col min="9989" max="9989" width="2.75" style="65" customWidth="1"/>
    <col min="9990" max="9991" width="3.125" style="65" customWidth="1"/>
    <col min="9992" max="9992" width="3.375" style="65" customWidth="1"/>
    <col min="9993" max="10007" width="3.125" style="65" customWidth="1"/>
    <col min="10008" max="10008" width="2.125" style="65" customWidth="1"/>
    <col min="10009" max="10009" width="3.125" style="65" customWidth="1"/>
    <col min="10010" max="10010" width="4.125" style="65" customWidth="1"/>
    <col min="10011" max="10240" width="9" style="65"/>
    <col min="10241" max="10241" width="4.125" style="65" customWidth="1"/>
    <col min="10242" max="10244" width="3.125" style="65" customWidth="1"/>
    <col min="10245" max="10245" width="2.75" style="65" customWidth="1"/>
    <col min="10246" max="10247" width="3.125" style="65" customWidth="1"/>
    <col min="10248" max="10248" width="3.375" style="65" customWidth="1"/>
    <col min="10249" max="10263" width="3.125" style="65" customWidth="1"/>
    <col min="10264" max="10264" width="2.125" style="65" customWidth="1"/>
    <col min="10265" max="10265" width="3.125" style="65" customWidth="1"/>
    <col min="10266" max="10266" width="4.125" style="65" customWidth="1"/>
    <col min="10267" max="10496" width="9" style="65"/>
    <col min="10497" max="10497" width="4.125" style="65" customWidth="1"/>
    <col min="10498" max="10500" width="3.125" style="65" customWidth="1"/>
    <col min="10501" max="10501" width="2.75" style="65" customWidth="1"/>
    <col min="10502" max="10503" width="3.125" style="65" customWidth="1"/>
    <col min="10504" max="10504" width="3.375" style="65" customWidth="1"/>
    <col min="10505" max="10519" width="3.125" style="65" customWidth="1"/>
    <col min="10520" max="10520" width="2.125" style="65" customWidth="1"/>
    <col min="10521" max="10521" width="3.125" style="65" customWidth="1"/>
    <col min="10522" max="10522" width="4.125" style="65" customWidth="1"/>
    <col min="10523" max="10752" width="9" style="65"/>
    <col min="10753" max="10753" width="4.125" style="65" customWidth="1"/>
    <col min="10754" max="10756" width="3.125" style="65" customWidth="1"/>
    <col min="10757" max="10757" width="2.75" style="65" customWidth="1"/>
    <col min="10758" max="10759" width="3.125" style="65" customWidth="1"/>
    <col min="10760" max="10760" width="3.375" style="65" customWidth="1"/>
    <col min="10761" max="10775" width="3.125" style="65" customWidth="1"/>
    <col min="10776" max="10776" width="2.125" style="65" customWidth="1"/>
    <col min="10777" max="10777" width="3.125" style="65" customWidth="1"/>
    <col min="10778" max="10778" width="4.125" style="65" customWidth="1"/>
    <col min="10779" max="11008" width="9" style="65"/>
    <col min="11009" max="11009" width="4.125" style="65" customWidth="1"/>
    <col min="11010" max="11012" width="3.125" style="65" customWidth="1"/>
    <col min="11013" max="11013" width="2.75" style="65" customWidth="1"/>
    <col min="11014" max="11015" width="3.125" style="65" customWidth="1"/>
    <col min="11016" max="11016" width="3.375" style="65" customWidth="1"/>
    <col min="11017" max="11031" width="3.125" style="65" customWidth="1"/>
    <col min="11032" max="11032" width="2.125" style="65" customWidth="1"/>
    <col min="11033" max="11033" width="3.125" style="65" customWidth="1"/>
    <col min="11034" max="11034" width="4.125" style="65" customWidth="1"/>
    <col min="11035" max="11264" width="9" style="65"/>
    <col min="11265" max="11265" width="4.125" style="65" customWidth="1"/>
    <col min="11266" max="11268" width="3.125" style="65" customWidth="1"/>
    <col min="11269" max="11269" width="2.75" style="65" customWidth="1"/>
    <col min="11270" max="11271" width="3.125" style="65" customWidth="1"/>
    <col min="11272" max="11272" width="3.375" style="65" customWidth="1"/>
    <col min="11273" max="11287" width="3.125" style="65" customWidth="1"/>
    <col min="11288" max="11288" width="2.125" style="65" customWidth="1"/>
    <col min="11289" max="11289" width="3.125" style="65" customWidth="1"/>
    <col min="11290" max="11290" width="4.125" style="65" customWidth="1"/>
    <col min="11291" max="11520" width="9" style="65"/>
    <col min="11521" max="11521" width="4.125" style="65" customWidth="1"/>
    <col min="11522" max="11524" width="3.125" style="65" customWidth="1"/>
    <col min="11525" max="11525" width="2.75" style="65" customWidth="1"/>
    <col min="11526" max="11527" width="3.125" style="65" customWidth="1"/>
    <col min="11528" max="11528" width="3.375" style="65" customWidth="1"/>
    <col min="11529" max="11543" width="3.125" style="65" customWidth="1"/>
    <col min="11544" max="11544" width="2.125" style="65" customWidth="1"/>
    <col min="11545" max="11545" width="3.125" style="65" customWidth="1"/>
    <col min="11546" max="11546" width="4.125" style="65" customWidth="1"/>
    <col min="11547" max="11776" width="9" style="65"/>
    <col min="11777" max="11777" width="4.125" style="65" customWidth="1"/>
    <col min="11778" max="11780" width="3.125" style="65" customWidth="1"/>
    <col min="11781" max="11781" width="2.75" style="65" customWidth="1"/>
    <col min="11782" max="11783" width="3.125" style="65" customWidth="1"/>
    <col min="11784" max="11784" width="3.375" style="65" customWidth="1"/>
    <col min="11785" max="11799" width="3.125" style="65" customWidth="1"/>
    <col min="11800" max="11800" width="2.125" style="65" customWidth="1"/>
    <col min="11801" max="11801" width="3.125" style="65" customWidth="1"/>
    <col min="11802" max="11802" width="4.125" style="65" customWidth="1"/>
    <col min="11803" max="12032" width="9" style="65"/>
    <col min="12033" max="12033" width="4.125" style="65" customWidth="1"/>
    <col min="12034" max="12036" width="3.125" style="65" customWidth="1"/>
    <col min="12037" max="12037" width="2.75" style="65" customWidth="1"/>
    <col min="12038" max="12039" width="3.125" style="65" customWidth="1"/>
    <col min="12040" max="12040" width="3.375" style="65" customWidth="1"/>
    <col min="12041" max="12055" width="3.125" style="65" customWidth="1"/>
    <col min="12056" max="12056" width="2.125" style="65" customWidth="1"/>
    <col min="12057" max="12057" width="3.125" style="65" customWidth="1"/>
    <col min="12058" max="12058" width="4.125" style="65" customWidth="1"/>
    <col min="12059" max="12288" width="9" style="65"/>
    <col min="12289" max="12289" width="4.125" style="65" customWidth="1"/>
    <col min="12290" max="12292" width="3.125" style="65" customWidth="1"/>
    <col min="12293" max="12293" width="2.75" style="65" customWidth="1"/>
    <col min="12294" max="12295" width="3.125" style="65" customWidth="1"/>
    <col min="12296" max="12296" width="3.375" style="65" customWidth="1"/>
    <col min="12297" max="12311" width="3.125" style="65" customWidth="1"/>
    <col min="12312" max="12312" width="2.125" style="65" customWidth="1"/>
    <col min="12313" max="12313" width="3.125" style="65" customWidth="1"/>
    <col min="12314" max="12314" width="4.125" style="65" customWidth="1"/>
    <col min="12315" max="12544" width="9" style="65"/>
    <col min="12545" max="12545" width="4.125" style="65" customWidth="1"/>
    <col min="12546" max="12548" width="3.125" style="65" customWidth="1"/>
    <col min="12549" max="12549" width="2.75" style="65" customWidth="1"/>
    <col min="12550" max="12551" width="3.125" style="65" customWidth="1"/>
    <col min="12552" max="12552" width="3.375" style="65" customWidth="1"/>
    <col min="12553" max="12567" width="3.125" style="65" customWidth="1"/>
    <col min="12568" max="12568" width="2.125" style="65" customWidth="1"/>
    <col min="12569" max="12569" width="3.125" style="65" customWidth="1"/>
    <col min="12570" max="12570" width="4.125" style="65" customWidth="1"/>
    <col min="12571" max="12800" width="9" style="65"/>
    <col min="12801" max="12801" width="4.125" style="65" customWidth="1"/>
    <col min="12802" max="12804" width="3.125" style="65" customWidth="1"/>
    <col min="12805" max="12805" width="2.75" style="65" customWidth="1"/>
    <col min="12806" max="12807" width="3.125" style="65" customWidth="1"/>
    <col min="12808" max="12808" width="3.375" style="65" customWidth="1"/>
    <col min="12809" max="12823" width="3.125" style="65" customWidth="1"/>
    <col min="12824" max="12824" width="2.125" style="65" customWidth="1"/>
    <col min="12825" max="12825" width="3.125" style="65" customWidth="1"/>
    <col min="12826" max="12826" width="4.125" style="65" customWidth="1"/>
    <col min="12827" max="13056" width="9" style="65"/>
    <col min="13057" max="13057" width="4.125" style="65" customWidth="1"/>
    <col min="13058" max="13060" width="3.125" style="65" customWidth="1"/>
    <col min="13061" max="13061" width="2.75" style="65" customWidth="1"/>
    <col min="13062" max="13063" width="3.125" style="65" customWidth="1"/>
    <col min="13064" max="13064" width="3.375" style="65" customWidth="1"/>
    <col min="13065" max="13079" width="3.125" style="65" customWidth="1"/>
    <col min="13080" max="13080" width="2.125" style="65" customWidth="1"/>
    <col min="13081" max="13081" width="3.125" style="65" customWidth="1"/>
    <col min="13082" max="13082" width="4.125" style="65" customWidth="1"/>
    <col min="13083" max="13312" width="9" style="65"/>
    <col min="13313" max="13313" width="4.125" style="65" customWidth="1"/>
    <col min="13314" max="13316" width="3.125" style="65" customWidth="1"/>
    <col min="13317" max="13317" width="2.75" style="65" customWidth="1"/>
    <col min="13318" max="13319" width="3.125" style="65" customWidth="1"/>
    <col min="13320" max="13320" width="3.375" style="65" customWidth="1"/>
    <col min="13321" max="13335" width="3.125" style="65" customWidth="1"/>
    <col min="13336" max="13336" width="2.125" style="65" customWidth="1"/>
    <col min="13337" max="13337" width="3.125" style="65" customWidth="1"/>
    <col min="13338" max="13338" width="4.125" style="65" customWidth="1"/>
    <col min="13339" max="13568" width="9" style="65"/>
    <col min="13569" max="13569" width="4.125" style="65" customWidth="1"/>
    <col min="13570" max="13572" width="3.125" style="65" customWidth="1"/>
    <col min="13573" max="13573" width="2.75" style="65" customWidth="1"/>
    <col min="13574" max="13575" width="3.125" style="65" customWidth="1"/>
    <col min="13576" max="13576" width="3.375" style="65" customWidth="1"/>
    <col min="13577" max="13591" width="3.125" style="65" customWidth="1"/>
    <col min="13592" max="13592" width="2.125" style="65" customWidth="1"/>
    <col min="13593" max="13593" width="3.125" style="65" customWidth="1"/>
    <col min="13594" max="13594" width="4.125" style="65" customWidth="1"/>
    <col min="13595" max="13824" width="9" style="65"/>
    <col min="13825" max="13825" width="4.125" style="65" customWidth="1"/>
    <col min="13826" max="13828" width="3.125" style="65" customWidth="1"/>
    <col min="13829" max="13829" width="2.75" style="65" customWidth="1"/>
    <col min="13830" max="13831" width="3.125" style="65" customWidth="1"/>
    <col min="13832" max="13832" width="3.375" style="65" customWidth="1"/>
    <col min="13833" max="13847" width="3.125" style="65" customWidth="1"/>
    <col min="13848" max="13848" width="2.125" style="65" customWidth="1"/>
    <col min="13849" max="13849" width="3.125" style="65" customWidth="1"/>
    <col min="13850" max="13850" width="4.125" style="65" customWidth="1"/>
    <col min="13851" max="14080" width="9" style="65"/>
    <col min="14081" max="14081" width="4.125" style="65" customWidth="1"/>
    <col min="14082" max="14084" width="3.125" style="65" customWidth="1"/>
    <col min="14085" max="14085" width="2.75" style="65" customWidth="1"/>
    <col min="14086" max="14087" width="3.125" style="65" customWidth="1"/>
    <col min="14088" max="14088" width="3.375" style="65" customWidth="1"/>
    <col min="14089" max="14103" width="3.125" style="65" customWidth="1"/>
    <col min="14104" max="14104" width="2.125" style="65" customWidth="1"/>
    <col min="14105" max="14105" width="3.125" style="65" customWidth="1"/>
    <col min="14106" max="14106" width="4.125" style="65" customWidth="1"/>
    <col min="14107" max="14336" width="9" style="65"/>
    <col min="14337" max="14337" width="4.125" style="65" customWidth="1"/>
    <col min="14338" max="14340" width="3.125" style="65" customWidth="1"/>
    <col min="14341" max="14341" width="2.75" style="65" customWidth="1"/>
    <col min="14342" max="14343" width="3.125" style="65" customWidth="1"/>
    <col min="14344" max="14344" width="3.375" style="65" customWidth="1"/>
    <col min="14345" max="14359" width="3.125" style="65" customWidth="1"/>
    <col min="14360" max="14360" width="2.125" style="65" customWidth="1"/>
    <col min="14361" max="14361" width="3.125" style="65" customWidth="1"/>
    <col min="14362" max="14362" width="4.125" style="65" customWidth="1"/>
    <col min="14363" max="14592" width="9" style="65"/>
    <col min="14593" max="14593" width="4.125" style="65" customWidth="1"/>
    <col min="14594" max="14596" width="3.125" style="65" customWidth="1"/>
    <col min="14597" max="14597" width="2.75" style="65" customWidth="1"/>
    <col min="14598" max="14599" width="3.125" style="65" customWidth="1"/>
    <col min="14600" max="14600" width="3.375" style="65" customWidth="1"/>
    <col min="14601" max="14615" width="3.125" style="65" customWidth="1"/>
    <col min="14616" max="14616" width="2.125" style="65" customWidth="1"/>
    <col min="14617" max="14617" width="3.125" style="65" customWidth="1"/>
    <col min="14618" max="14618" width="4.125" style="65" customWidth="1"/>
    <col min="14619" max="14848" width="9" style="65"/>
    <col min="14849" max="14849" width="4.125" style="65" customWidth="1"/>
    <col min="14850" max="14852" width="3.125" style="65" customWidth="1"/>
    <col min="14853" max="14853" width="2.75" style="65" customWidth="1"/>
    <col min="14854" max="14855" width="3.125" style="65" customWidth="1"/>
    <col min="14856" max="14856" width="3.375" style="65" customWidth="1"/>
    <col min="14857" max="14871" width="3.125" style="65" customWidth="1"/>
    <col min="14872" max="14872" width="2.125" style="65" customWidth="1"/>
    <col min="14873" max="14873" width="3.125" style="65" customWidth="1"/>
    <col min="14874" max="14874" width="4.125" style="65" customWidth="1"/>
    <col min="14875" max="15104" width="9" style="65"/>
    <col min="15105" max="15105" width="4.125" style="65" customWidth="1"/>
    <col min="15106" max="15108" width="3.125" style="65" customWidth="1"/>
    <col min="15109" max="15109" width="2.75" style="65" customWidth="1"/>
    <col min="15110" max="15111" width="3.125" style="65" customWidth="1"/>
    <col min="15112" max="15112" width="3.375" style="65" customWidth="1"/>
    <col min="15113" max="15127" width="3.125" style="65" customWidth="1"/>
    <col min="15128" max="15128" width="2.125" style="65" customWidth="1"/>
    <col min="15129" max="15129" width="3.125" style="65" customWidth="1"/>
    <col min="15130" max="15130" width="4.125" style="65" customWidth="1"/>
    <col min="15131" max="15360" width="9" style="65"/>
    <col min="15361" max="15361" width="4.125" style="65" customWidth="1"/>
    <col min="15362" max="15364" width="3.125" style="65" customWidth="1"/>
    <col min="15365" max="15365" width="2.75" style="65" customWidth="1"/>
    <col min="15366" max="15367" width="3.125" style="65" customWidth="1"/>
    <col min="15368" max="15368" width="3.375" style="65" customWidth="1"/>
    <col min="15369" max="15383" width="3.125" style="65" customWidth="1"/>
    <col min="15384" max="15384" width="2.125" style="65" customWidth="1"/>
    <col min="15385" max="15385" width="3.125" style="65" customWidth="1"/>
    <col min="15386" max="15386" width="4.125" style="65" customWidth="1"/>
    <col min="15387" max="15616" width="9" style="65"/>
    <col min="15617" max="15617" width="4.125" style="65" customWidth="1"/>
    <col min="15618" max="15620" width="3.125" style="65" customWidth="1"/>
    <col min="15621" max="15621" width="2.75" style="65" customWidth="1"/>
    <col min="15622" max="15623" width="3.125" style="65" customWidth="1"/>
    <col min="15624" max="15624" width="3.375" style="65" customWidth="1"/>
    <col min="15625" max="15639" width="3.125" style="65" customWidth="1"/>
    <col min="15640" max="15640" width="2.125" style="65" customWidth="1"/>
    <col min="15641" max="15641" width="3.125" style="65" customWidth="1"/>
    <col min="15642" max="15642" width="4.125" style="65" customWidth="1"/>
    <col min="15643" max="15872" width="9" style="65"/>
    <col min="15873" max="15873" width="4.125" style="65" customWidth="1"/>
    <col min="15874" max="15876" width="3.125" style="65" customWidth="1"/>
    <col min="15877" max="15877" width="2.75" style="65" customWidth="1"/>
    <col min="15878" max="15879" width="3.125" style="65" customWidth="1"/>
    <col min="15880" max="15880" width="3.375" style="65" customWidth="1"/>
    <col min="15881" max="15895" width="3.125" style="65" customWidth="1"/>
    <col min="15896" max="15896" width="2.125" style="65" customWidth="1"/>
    <col min="15897" max="15897" width="3.125" style="65" customWidth="1"/>
    <col min="15898" max="15898" width="4.125" style="65" customWidth="1"/>
    <col min="15899" max="16128" width="9" style="65"/>
    <col min="16129" max="16129" width="4.125" style="65" customWidth="1"/>
    <col min="16130" max="16132" width="3.125" style="65" customWidth="1"/>
    <col min="16133" max="16133" width="2.75" style="65" customWidth="1"/>
    <col min="16134" max="16135" width="3.125" style="65" customWidth="1"/>
    <col min="16136" max="16136" width="3.375" style="65" customWidth="1"/>
    <col min="16137" max="16151" width="3.125" style="65" customWidth="1"/>
    <col min="16152" max="16152" width="2.125" style="65" customWidth="1"/>
    <col min="16153" max="16153" width="3.125" style="65" customWidth="1"/>
    <col min="16154" max="16154" width="4.125" style="65" customWidth="1"/>
    <col min="16155" max="16384" width="9" style="65"/>
  </cols>
  <sheetData>
    <row r="1" ht="12" customHeight="1" spans="1:26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8"/>
    </row>
    <row r="2" ht="12" customHeight="1" spans="1:26">
      <c r="A2" s="69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70"/>
    </row>
    <row r="3" ht="12" customHeight="1" spans="1:26">
      <c r="A3" s="69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70"/>
    </row>
    <row r="4" ht="12" customHeight="1" spans="1:26">
      <c r="A4" s="69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 s="70"/>
    </row>
    <row r="5" ht="12" customHeight="1" spans="1:26">
      <c r="A5" s="69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 s="70"/>
    </row>
    <row r="6" ht="12" customHeight="1" spans="1:26">
      <c r="A6" s="69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 s="70"/>
    </row>
    <row r="7" ht="12" customHeight="1" spans="1:26">
      <c r="A7" s="69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 s="70"/>
    </row>
    <row r="8" ht="12" customHeight="1" spans="1:26">
      <c r="A8" s="69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 s="70"/>
    </row>
    <row r="9" ht="12" customHeight="1" spans="1:26">
      <c r="A9" s="6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 s="70"/>
    </row>
    <row r="10" ht="12" customHeight="1" spans="1:26">
      <c r="A10" s="69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 s="70"/>
    </row>
    <row r="11" ht="12" customHeight="1" spans="1:26">
      <c r="A11" s="69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 s="70"/>
    </row>
    <row r="12" ht="12" customHeight="1" spans="1:26">
      <c r="A12" s="69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 s="70"/>
    </row>
    <row r="13" ht="12" customHeight="1" spans="1:26">
      <c r="A13" s="71" t="s">
        <v>49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3"/>
    </row>
    <row r="14" ht="12" customHeight="1" spans="1:26">
      <c r="A14" s="71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3"/>
    </row>
    <row r="15" ht="12" customHeight="1" spans="1:26">
      <c r="A15" s="71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3"/>
    </row>
    <row r="16" ht="12" customHeight="1" spans="1:26">
      <c r="A16" s="71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3"/>
    </row>
    <row r="17" ht="12" customHeight="1" spans="1:26">
      <c r="A17" s="71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3"/>
    </row>
    <row r="18" ht="12" customHeight="1" spans="1:26">
      <c r="A18" s="71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</row>
    <row r="19" ht="12" customHeight="1" spans="1:26">
      <c r="A19" s="71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</row>
    <row r="20" ht="12" customHeight="1" spans="1:26">
      <c r="A20" s="69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 s="70"/>
    </row>
    <row r="21" ht="12" customHeight="1" spans="1:26">
      <c r="A21" s="69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 s="70"/>
    </row>
    <row r="22" ht="12" customHeight="1" spans="1:26">
      <c r="A22" s="69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 s="70"/>
    </row>
    <row r="23" ht="12" customHeight="1" spans="1:26">
      <c r="A23" s="69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 s="70"/>
    </row>
    <row r="24" ht="9" customHeight="1" spans="1:26">
      <c r="A24" s="69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 s="70"/>
    </row>
    <row r="25" ht="12" customHeight="1" spans="1:26">
      <c r="A25" s="69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 s="70"/>
    </row>
    <row r="26" ht="12" customHeight="1" spans="1:26">
      <c r="A26" s="69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 s="70"/>
    </row>
    <row r="27" ht="12" customHeight="1" spans="1:26">
      <c r="A27" s="69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70"/>
    </row>
    <row r="28" ht="12" customHeight="1" spans="1:26">
      <c r="A28" s="69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70"/>
    </row>
    <row r="29" ht="12" customHeight="1" spans="1:26">
      <c r="A29" s="6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 s="70"/>
    </row>
    <row r="30" ht="12" customHeight="1" spans="1:26">
      <c r="A30" s="69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 s="70"/>
    </row>
    <row r="31" ht="12" customHeight="1" spans="1:26">
      <c r="A31" s="69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 s="70"/>
    </row>
    <row r="32" ht="12" customHeight="1" spans="1:26">
      <c r="A32" s="69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 s="70"/>
    </row>
    <row r="33" ht="12" customHeight="1" spans="1:26">
      <c r="A33" s="69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 s="70"/>
    </row>
    <row r="34" ht="12" customHeight="1" spans="1:26">
      <c r="A34" s="69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 s="70"/>
    </row>
    <row r="35" ht="12" customHeight="1" spans="1:26">
      <c r="A35" s="69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 s="70"/>
    </row>
    <row r="36" ht="12" customHeight="1" spans="1:26">
      <c r="A36" s="69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 s="70"/>
    </row>
    <row r="37" ht="12" customHeight="1" spans="1:26">
      <c r="A37" s="69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 s="70"/>
    </row>
    <row r="38" ht="12" customHeight="1" spans="1:26">
      <c r="A38" s="69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 s="70"/>
    </row>
    <row r="39" customHeight="1" spans="1:26">
      <c r="A39" s="6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 s="70"/>
    </row>
    <row r="40" ht="14.45" customHeight="1" spans="1:26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6"/>
      <c r="S40" s="76"/>
      <c r="T40" s="76"/>
      <c r="U40" s="76"/>
      <c r="V40" s="77"/>
      <c r="W40" s="77"/>
      <c r="X40" s="77"/>
      <c r="Y40" s="77"/>
      <c r="Z40" s="78"/>
    </row>
    <row r="41" ht="14.45" customHeight="1" spans="1:26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6"/>
      <c r="S41" s="76"/>
      <c r="T41" s="76"/>
      <c r="U41" s="76"/>
      <c r="V41" s="77"/>
      <c r="W41" s="77"/>
      <c r="X41" s="77"/>
      <c r="Y41" s="77"/>
      <c r="Z41" s="78"/>
    </row>
    <row r="42" ht="14.45" customHeight="1" spans="1:26">
      <c r="A42" s="79"/>
      <c r="B42" s="77"/>
      <c r="C42" s="77"/>
      <c r="D42" s="77"/>
      <c r="E42" s="77"/>
      <c r="F42" s="77"/>
      <c r="G42" s="77"/>
      <c r="H42" s="77"/>
      <c r="I42" s="77"/>
      <c r="J42" s="77"/>
      <c r="K42" s="80"/>
      <c r="L42" s="80"/>
      <c r="M42" s="80"/>
      <c r="N42" s="80"/>
      <c r="O42" s="80"/>
      <c r="P42" s="80"/>
      <c r="Q42" s="80"/>
      <c r="R42" s="76"/>
      <c r="S42" s="76"/>
      <c r="T42" s="76"/>
      <c r="U42" s="76"/>
      <c r="V42" s="77"/>
      <c r="W42" s="77"/>
      <c r="X42" s="77"/>
      <c r="Y42" s="77"/>
      <c r="Z42" s="78"/>
    </row>
    <row r="43" ht="14.45" customHeight="1" spans="1:26">
      <c r="A43" s="79"/>
      <c r="B43" s="77"/>
      <c r="C43" s="77"/>
      <c r="D43" s="77"/>
      <c r="E43" s="77"/>
      <c r="F43" s="77"/>
      <c r="G43" s="77"/>
      <c r="H43" s="77"/>
      <c r="I43" s="77"/>
      <c r="J43" s="77"/>
      <c r="K43" s="80"/>
      <c r="L43" s="77"/>
      <c r="M43" s="77"/>
      <c r="N43" s="77"/>
      <c r="O43" s="77"/>
      <c r="P43" s="77"/>
      <c r="Q43" s="77"/>
      <c r="R43" s="76"/>
      <c r="S43" s="76"/>
      <c r="T43" s="76"/>
      <c r="U43" s="76"/>
      <c r="V43" s="77"/>
      <c r="W43" s="77"/>
      <c r="X43" s="77"/>
      <c r="Y43" s="77"/>
      <c r="Z43" s="78"/>
    </row>
    <row r="44" ht="14.45" customHeight="1" spans="1:26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</row>
    <row r="45" ht="14.45" customHeight="1" spans="1:26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</row>
    <row r="46" ht="14.45" customHeight="1" spans="1:26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</row>
    <row r="47" s="64" customFormat="1" ht="14.45" customHeight="1" spans="1:26">
      <c r="A47" s="82" t="s">
        <v>50</v>
      </c>
      <c r="B47" s="82"/>
      <c r="C47" s="81" t="s">
        <v>51</v>
      </c>
      <c r="D47" s="81"/>
      <c r="E47" s="81"/>
      <c r="F47" s="81"/>
      <c r="G47" s="81"/>
      <c r="H47" s="81"/>
      <c r="I47" s="81" t="s">
        <v>52</v>
      </c>
      <c r="J47" s="81"/>
      <c r="K47" s="81"/>
      <c r="L47" s="83" t="s">
        <v>53</v>
      </c>
      <c r="M47" s="83"/>
      <c r="N47" s="83"/>
      <c r="O47" s="83" t="s">
        <v>54</v>
      </c>
      <c r="P47" s="83"/>
      <c r="Q47" s="83"/>
      <c r="R47" s="83" t="s">
        <v>54</v>
      </c>
      <c r="S47" s="83"/>
      <c r="T47" s="83"/>
      <c r="U47" s="83" t="s">
        <v>55</v>
      </c>
      <c r="V47" s="83"/>
      <c r="W47" s="83"/>
      <c r="X47" s="84">
        <v>46034</v>
      </c>
      <c r="Y47" s="84"/>
      <c r="Z47" s="84"/>
    </row>
    <row r="48" ht="15.75" customHeight="1" spans="1:26">
      <c r="A48" s="85" t="s">
        <v>56</v>
      </c>
      <c r="B48" s="85"/>
      <c r="C48" s="85" t="s">
        <v>57</v>
      </c>
      <c r="D48" s="85"/>
      <c r="E48" s="85"/>
      <c r="F48" s="85"/>
      <c r="G48" s="85"/>
      <c r="H48" s="85"/>
      <c r="I48" s="85" t="s">
        <v>58</v>
      </c>
      <c r="J48" s="85"/>
      <c r="K48" s="85"/>
      <c r="L48" s="85" t="s">
        <v>59</v>
      </c>
      <c r="M48" s="85"/>
      <c r="N48" s="85"/>
      <c r="O48" s="85" t="s">
        <v>60</v>
      </c>
      <c r="P48" s="85"/>
      <c r="Q48" s="85"/>
      <c r="R48" s="85" t="s">
        <v>61</v>
      </c>
      <c r="S48" s="85"/>
      <c r="T48" s="85"/>
      <c r="U48" s="85" t="s">
        <v>62</v>
      </c>
      <c r="V48" s="85"/>
      <c r="W48" s="85"/>
      <c r="X48" s="85" t="s">
        <v>63</v>
      </c>
      <c r="Y48" s="85"/>
      <c r="Z48" s="85"/>
    </row>
    <row r="49" ht="24.75" customHeight="1" spans="1:26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7" t="s">
        <v>64</v>
      </c>
      <c r="P49" s="87"/>
      <c r="Q49" s="87"/>
      <c r="R49" s="88"/>
      <c r="S49" s="89"/>
      <c r="T49" s="89"/>
      <c r="U49" s="89"/>
      <c r="V49" s="89"/>
      <c r="W49" s="89"/>
      <c r="X49" s="89"/>
      <c r="Y49" s="89"/>
      <c r="Z49" s="89"/>
    </row>
    <row r="50" ht="27" customHeight="1" spans="1:26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7"/>
      <c r="P50" s="87"/>
      <c r="Q50" s="87"/>
      <c r="R50" s="89"/>
      <c r="S50" s="89"/>
      <c r="T50" s="89"/>
      <c r="U50" s="89"/>
      <c r="V50" s="89"/>
      <c r="W50" s="89"/>
      <c r="X50" s="89"/>
      <c r="Y50" s="89"/>
      <c r="Z50" s="89"/>
    </row>
    <row r="51" ht="33.75" customHeight="1" spans="1:26">
      <c r="A51" s="87" t="s">
        <v>65</v>
      </c>
      <c r="B51" s="87"/>
      <c r="C51" s="87"/>
      <c r="D51" s="88" t="s">
        <v>66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7" t="s">
        <v>67</v>
      </c>
      <c r="P51" s="87"/>
      <c r="Q51" s="87"/>
      <c r="R51" s="88" t="s">
        <v>68</v>
      </c>
      <c r="S51" s="88"/>
      <c r="T51" s="88"/>
      <c r="U51" s="88"/>
      <c r="V51" s="88"/>
      <c r="W51" s="88"/>
      <c r="X51" s="88"/>
      <c r="Y51" s="88"/>
      <c r="Z51" s="88"/>
    </row>
    <row r="52" ht="12" customHeight="1" spans="1:26">
      <c r="A52" s="87"/>
      <c r="B52" s="87"/>
      <c r="C52" s="87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7"/>
      <c r="P52" s="87"/>
      <c r="Q52" s="87"/>
      <c r="R52" s="88"/>
      <c r="S52" s="88"/>
      <c r="T52" s="88"/>
      <c r="U52" s="88"/>
      <c r="V52" s="88"/>
      <c r="W52" s="88"/>
      <c r="X52" s="88"/>
      <c r="Y52" s="88"/>
      <c r="Z52" s="88"/>
    </row>
    <row r="53" ht="23.25" customHeight="1" spans="1:26">
      <c r="A53" s="87" t="s">
        <v>69</v>
      </c>
      <c r="B53" s="87"/>
      <c r="C53" s="87"/>
      <c r="D53" s="88" t="s">
        <v>70</v>
      </c>
      <c r="E53" s="88"/>
      <c r="F53" s="88"/>
      <c r="G53" s="88" t="s">
        <v>71</v>
      </c>
      <c r="H53" s="88"/>
      <c r="I53" s="88"/>
      <c r="J53" s="88"/>
      <c r="K53" s="88"/>
      <c r="L53" s="90" t="s">
        <v>72</v>
      </c>
      <c r="M53" s="90"/>
      <c r="N53" s="90"/>
      <c r="O53" s="87" t="s">
        <v>73</v>
      </c>
      <c r="P53" s="87"/>
      <c r="Q53" s="87"/>
      <c r="R53" s="91" t="s">
        <v>74</v>
      </c>
      <c r="S53" s="91"/>
      <c r="T53" s="91"/>
      <c r="U53" s="91"/>
      <c r="V53" s="91"/>
      <c r="W53" s="91"/>
      <c r="X53" s="91"/>
      <c r="Y53" s="91"/>
      <c r="Z53" s="91"/>
    </row>
    <row r="54" spans="1:26">
      <c r="A54" s="87"/>
      <c r="B54" s="87"/>
      <c r="C54" s="87"/>
      <c r="D54" s="88"/>
      <c r="E54" s="88"/>
      <c r="F54" s="88"/>
      <c r="G54" s="88"/>
      <c r="H54" s="88"/>
      <c r="I54" s="88"/>
      <c r="J54" s="88"/>
      <c r="K54" s="88"/>
      <c r="L54" s="90"/>
      <c r="M54" s="90"/>
      <c r="N54" s="90"/>
      <c r="O54" s="87"/>
      <c r="P54" s="87"/>
      <c r="Q54" s="87"/>
      <c r="R54" s="91"/>
      <c r="S54" s="91"/>
      <c r="T54" s="91"/>
      <c r="U54" s="91"/>
      <c r="V54" s="91"/>
      <c r="W54" s="91"/>
      <c r="X54" s="91"/>
      <c r="Y54" s="91"/>
      <c r="Z54" s="91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51:C52"/>
    <mergeCell ref="D51:N52"/>
    <mergeCell ref="O51:Q52"/>
    <mergeCell ref="R51:Z52"/>
    <mergeCell ref="R53:Z54"/>
    <mergeCell ref="A53:C54"/>
    <mergeCell ref="D53:F54"/>
    <mergeCell ref="G53:K54"/>
    <mergeCell ref="L53:N54"/>
    <mergeCell ref="O53:Q54"/>
    <mergeCell ref="A13:Z19"/>
    <mergeCell ref="A49:N50"/>
    <mergeCell ref="O49:Q50"/>
    <mergeCell ref="R49:Z50"/>
    <mergeCell ref="A42:J43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J20" sqref="J20"/>
    </sheetView>
  </sheetViews>
  <sheetFormatPr defaultColWidth="9" defaultRowHeight="13.5" outlineLevelCol="5"/>
  <cols>
    <col min="1" max="1" width="9" style="56" customWidth="1"/>
    <col min="2" max="2" width="15.625" style="56" customWidth="1"/>
    <col min="3" max="3" width="19.25" style="56" customWidth="1"/>
    <col min="4" max="4" width="13.375" style="56" customWidth="1"/>
    <col min="5" max="16384" width="9" style="56"/>
  </cols>
  <sheetData>
    <row r="1" s="54" customFormat="1" ht="33.75" customHeight="1" spans="1:6">
      <c r="A1" s="57" t="s">
        <v>75</v>
      </c>
      <c r="B1" s="58"/>
      <c r="C1" s="58"/>
      <c r="D1" s="58"/>
      <c r="E1" s="58"/>
      <c r="F1" s="59"/>
    </row>
    <row r="2" s="54" customFormat="1" ht="20.1" customHeight="1" spans="1:6">
      <c r="A2" s="60" t="s">
        <v>1</v>
      </c>
      <c r="B2" s="60" t="s">
        <v>3</v>
      </c>
      <c r="C2" s="60" t="s">
        <v>76</v>
      </c>
      <c r="D2" s="60" t="s">
        <v>7</v>
      </c>
      <c r="E2" s="60" t="s">
        <v>11</v>
      </c>
      <c r="F2" s="60"/>
    </row>
    <row r="3" s="54" customFormat="1" ht="20.1" customHeight="1" spans="1:6">
      <c r="A3" s="61">
        <v>1</v>
      </c>
      <c r="B3" s="61" t="s">
        <v>77</v>
      </c>
      <c r="C3" s="61" t="s">
        <v>78</v>
      </c>
      <c r="D3" s="61">
        <v>1</v>
      </c>
      <c r="E3" s="61" t="s">
        <v>79</v>
      </c>
      <c r="F3" s="61"/>
    </row>
    <row r="4" s="54" customFormat="1" ht="20.1" customHeight="1" spans="1:6">
      <c r="A4" s="61">
        <v>2</v>
      </c>
      <c r="B4" s="61" t="s">
        <v>80</v>
      </c>
      <c r="C4" s="61" t="s">
        <v>81</v>
      </c>
      <c r="D4" s="61">
        <v>1</v>
      </c>
      <c r="E4" s="61" t="s">
        <v>82</v>
      </c>
      <c r="F4" s="61"/>
    </row>
    <row r="5" s="54" customFormat="1" ht="32.25" customHeight="1" spans="1:6">
      <c r="A5" s="61">
        <v>3</v>
      </c>
      <c r="B5" s="61" t="s">
        <v>83</v>
      </c>
      <c r="C5" s="62" t="s">
        <v>84</v>
      </c>
      <c r="D5" s="61">
        <v>2</v>
      </c>
      <c r="E5" s="61" t="s">
        <v>82</v>
      </c>
      <c r="F5" s="61"/>
    </row>
    <row r="6" s="54" customFormat="1" ht="32.25" customHeight="1" spans="1:6">
      <c r="A6" s="61">
        <v>4</v>
      </c>
      <c r="B6" s="61" t="s">
        <v>85</v>
      </c>
      <c r="C6" s="61" t="s">
        <v>86</v>
      </c>
      <c r="D6" s="61">
        <v>6</v>
      </c>
      <c r="E6" s="61" t="s">
        <v>79</v>
      </c>
      <c r="F6" s="61"/>
    </row>
    <row r="7" s="55" customFormat="1" ht="28.5" customHeight="1"/>
    <row r="8" s="54" customFormat="1" ht="34.5" customHeight="1" spans="1:6">
      <c r="A8" s="63" t="s">
        <v>87</v>
      </c>
      <c r="B8" s="63"/>
      <c r="C8" s="63"/>
      <c r="D8" s="63"/>
      <c r="E8" s="63"/>
      <c r="F8" s="63"/>
    </row>
    <row r="9" s="54" customFormat="1" ht="20.1" customHeight="1" spans="1:6">
      <c r="A9" s="60" t="s">
        <v>1</v>
      </c>
      <c r="B9" s="60" t="s">
        <v>3</v>
      </c>
      <c r="C9" s="60" t="s">
        <v>88</v>
      </c>
      <c r="D9" s="60" t="s">
        <v>89</v>
      </c>
      <c r="E9" s="60" t="s">
        <v>6</v>
      </c>
      <c r="F9" s="60" t="s">
        <v>7</v>
      </c>
    </row>
    <row r="10" s="54" customFormat="1" ht="20.1" customHeight="1" spans="1:6">
      <c r="A10" s="61">
        <v>1</v>
      </c>
      <c r="B10" s="61" t="s">
        <v>90</v>
      </c>
      <c r="C10" s="61" t="s">
        <v>91</v>
      </c>
      <c r="D10" s="61">
        <v>40</v>
      </c>
      <c r="E10" s="61" t="s">
        <v>92</v>
      </c>
      <c r="F10" s="61">
        <v>1</v>
      </c>
    </row>
    <row r="11" s="54" customFormat="1" ht="20.1" customHeight="1" spans="1:6">
      <c r="A11" s="61">
        <v>2</v>
      </c>
      <c r="B11" s="61" t="s">
        <v>93</v>
      </c>
      <c r="C11" s="61" t="s">
        <v>94</v>
      </c>
      <c r="D11" s="61">
        <v>15</v>
      </c>
      <c r="E11" s="61" t="s">
        <v>92</v>
      </c>
      <c r="F11" s="61">
        <v>1</v>
      </c>
    </row>
    <row r="12" s="54" customFormat="1" ht="20.1" customHeight="1" spans="1:6">
      <c r="A12" s="61">
        <v>3</v>
      </c>
      <c r="B12" s="61" t="s">
        <v>95</v>
      </c>
      <c r="C12" s="61" t="s">
        <v>96</v>
      </c>
      <c r="D12" s="61" t="s">
        <v>97</v>
      </c>
      <c r="E12" s="61" t="s">
        <v>92</v>
      </c>
      <c r="F12" s="61">
        <v>1</v>
      </c>
    </row>
    <row r="13" s="54" customFormat="1" ht="20.1" customHeight="1" spans="1:6">
      <c r="A13" s="61">
        <v>4</v>
      </c>
      <c r="B13" s="61" t="s">
        <v>98</v>
      </c>
      <c r="C13" s="61" t="s">
        <v>99</v>
      </c>
      <c r="D13" s="61">
        <v>8</v>
      </c>
      <c r="E13" s="61" t="s">
        <v>92</v>
      </c>
      <c r="F13" s="61">
        <v>1</v>
      </c>
    </row>
    <row r="14" s="54" customFormat="1" ht="20.1" customHeight="1" spans="1:6">
      <c r="A14" s="61">
        <v>5</v>
      </c>
      <c r="B14" s="61" t="s">
        <v>100</v>
      </c>
      <c r="C14" s="61" t="s">
        <v>101</v>
      </c>
      <c r="D14" s="61">
        <v>55</v>
      </c>
      <c r="E14" s="61" t="s">
        <v>92</v>
      </c>
      <c r="F14" s="61">
        <v>1</v>
      </c>
    </row>
    <row r="15" s="54" customFormat="1" ht="20.1" customHeight="1" spans="1:6">
      <c r="A15" s="61">
        <v>6</v>
      </c>
      <c r="B15" s="61" t="s">
        <v>100</v>
      </c>
      <c r="C15" s="61" t="s">
        <v>102</v>
      </c>
      <c r="D15" s="61">
        <v>9</v>
      </c>
      <c r="E15" s="61" t="s">
        <v>92</v>
      </c>
      <c r="F15" s="61">
        <v>1</v>
      </c>
    </row>
    <row r="16" ht="20.1" customHeight="1" spans="1:6">
      <c r="A16" s="61">
        <v>7</v>
      </c>
      <c r="B16" s="61" t="s">
        <v>103</v>
      </c>
      <c r="C16" s="61" t="s">
        <v>104</v>
      </c>
      <c r="D16" s="61" t="s">
        <v>97</v>
      </c>
      <c r="E16" s="61" t="s">
        <v>92</v>
      </c>
      <c r="F16" s="61">
        <v>22</v>
      </c>
    </row>
    <row r="17" ht="20.1" customHeight="1" spans="1:6">
      <c r="A17" s="61">
        <v>8</v>
      </c>
      <c r="B17" s="61" t="s">
        <v>103</v>
      </c>
      <c r="C17" s="61" t="s">
        <v>105</v>
      </c>
      <c r="D17" s="61" t="s">
        <v>97</v>
      </c>
      <c r="E17" s="61" t="s">
        <v>92</v>
      </c>
      <c r="F17" s="61">
        <v>4</v>
      </c>
    </row>
    <row r="18" ht="20.1" customHeight="1" spans="1:6">
      <c r="A18" s="61">
        <v>9</v>
      </c>
      <c r="B18" s="61" t="s">
        <v>106</v>
      </c>
      <c r="C18" s="61" t="s">
        <v>97</v>
      </c>
      <c r="D18" s="61" t="s">
        <v>97</v>
      </c>
      <c r="E18" s="61" t="s">
        <v>92</v>
      </c>
      <c r="F18" s="61">
        <v>6</v>
      </c>
    </row>
    <row r="19" ht="20.1" customHeight="1" spans="1:6">
      <c r="A19" s="61">
        <v>10</v>
      </c>
      <c r="B19" s="61" t="s">
        <v>107</v>
      </c>
      <c r="C19" s="61" t="s">
        <v>97</v>
      </c>
      <c r="D19" s="61" t="s">
        <v>97</v>
      </c>
      <c r="E19" s="61" t="s">
        <v>92</v>
      </c>
      <c r="F19" s="61">
        <v>6</v>
      </c>
    </row>
    <row r="20" ht="20.1" customHeight="1" spans="1:6">
      <c r="A20" s="61">
        <v>11</v>
      </c>
      <c r="B20" s="61" t="s">
        <v>108</v>
      </c>
      <c r="C20" s="61" t="s">
        <v>97</v>
      </c>
      <c r="D20" s="61" t="s">
        <v>97</v>
      </c>
      <c r="E20" s="61" t="s">
        <v>92</v>
      </c>
      <c r="F20" s="61">
        <v>6</v>
      </c>
    </row>
    <row r="21" ht="20.1" customHeight="1" spans="1:6">
      <c r="A21" s="61">
        <v>12</v>
      </c>
      <c r="B21" s="61" t="s">
        <v>108</v>
      </c>
      <c r="C21" s="61" t="s">
        <v>97</v>
      </c>
      <c r="D21" s="61" t="s">
        <v>97</v>
      </c>
      <c r="E21" s="61" t="s">
        <v>92</v>
      </c>
      <c r="F21" s="6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P103"/>
  <sheetViews>
    <sheetView view="pageBreakPreview" zoomScalePageLayoutView="85" zoomScaleNormal="100" workbookViewId="0">
      <pane ySplit="5" topLeftCell="A6" activePane="bottomLeft" state="frozen"/>
      <selection/>
      <selection pane="bottomLeft" activeCell="J9" sqref="J9"/>
    </sheetView>
  </sheetViews>
  <sheetFormatPr defaultColWidth="13.5" defaultRowHeight="26.25" customHeight="1"/>
  <cols>
    <col min="1" max="1" width="3.875" style="4" customWidth="1"/>
    <col min="2" max="2" width="23.5" style="4" customWidth="1"/>
    <col min="3" max="3" width="7.5" style="4" customWidth="1"/>
    <col min="4" max="4" width="49.125" style="5" customWidth="1"/>
    <col min="5" max="5" width="13.125" style="4" customWidth="1"/>
    <col min="6" max="6" width="11" style="4" customWidth="1"/>
    <col min="7" max="7" width="5.125" style="4" customWidth="1"/>
    <col min="8" max="8" width="4.5" style="4" customWidth="1"/>
    <col min="9" max="9" width="6.375" style="5" customWidth="1"/>
    <col min="10" max="10" width="4.375" style="5" customWidth="1"/>
    <col min="11" max="11" width="9.625" style="5" customWidth="1"/>
    <col min="12" max="21" width="8.375" style="6" customWidth="1"/>
    <col min="22" max="22" width="11" style="6" customWidth="1"/>
    <col min="23" max="16384" width="13.5" style="5"/>
  </cols>
  <sheetData>
    <row r="1" ht="33.95" customHeight="1" spans="1:94">
      <c r="A1" s="7"/>
      <c r="B1" s="7"/>
      <c r="C1" s="7"/>
      <c r="D1" s="29" t="s">
        <v>109</v>
      </c>
      <c r="E1" s="7" t="s">
        <v>110</v>
      </c>
      <c r="F1" s="13"/>
      <c r="G1" s="11"/>
      <c r="H1" s="11"/>
      <c r="I1" s="11"/>
      <c r="J1" s="11"/>
      <c r="K1" s="12"/>
    </row>
    <row r="2" ht="18" customHeight="1" spans="1:94">
      <c r="A2" s="7"/>
      <c r="B2" s="7"/>
      <c r="C2" s="7"/>
      <c r="D2" s="30"/>
      <c r="E2" s="7" t="s">
        <v>111</v>
      </c>
      <c r="F2" s="13" t="s">
        <v>112</v>
      </c>
      <c r="G2" s="11"/>
      <c r="H2" s="11"/>
      <c r="I2" s="11"/>
      <c r="J2" s="11"/>
      <c r="K2" s="12"/>
    </row>
    <row r="3" ht="23.25" customHeight="1" spans="1:94">
      <c r="A3" s="7"/>
      <c r="B3" s="7"/>
      <c r="C3" s="7"/>
      <c r="D3" s="30"/>
      <c r="E3" s="7" t="s">
        <v>113</v>
      </c>
      <c r="F3" s="13" t="s">
        <v>74</v>
      </c>
      <c r="G3" s="11"/>
      <c r="H3" s="11"/>
      <c r="I3" s="11"/>
      <c r="J3" s="11"/>
      <c r="K3" s="12"/>
    </row>
    <row r="4" ht="21" customHeight="1" spans="1:94">
      <c r="A4" s="14" t="s">
        <v>114</v>
      </c>
      <c r="B4" s="14"/>
      <c r="C4" s="15" t="s">
        <v>115</v>
      </c>
      <c r="D4" s="31"/>
      <c r="E4" s="7" t="s">
        <v>116</v>
      </c>
      <c r="F4" s="10" t="s">
        <v>52</v>
      </c>
      <c r="G4" s="7" t="s">
        <v>117</v>
      </c>
      <c r="H4" s="7"/>
      <c r="I4" s="17">
        <v>46063</v>
      </c>
      <c r="J4" s="17"/>
      <c r="K4" s="17"/>
    </row>
    <row r="5" s="1" customFormat="1" ht="39.75" customHeight="1" spans="1:94">
      <c r="A5" s="18" t="s">
        <v>118</v>
      </c>
      <c r="B5" s="18" t="s">
        <v>119</v>
      </c>
      <c r="C5" s="18" t="s">
        <v>120</v>
      </c>
      <c r="D5" s="18" t="s">
        <v>121</v>
      </c>
      <c r="E5" s="18" t="s">
        <v>122</v>
      </c>
      <c r="F5" s="18" t="s">
        <v>123</v>
      </c>
      <c r="G5" s="18" t="s">
        <v>124</v>
      </c>
      <c r="H5" s="18" t="s">
        <v>125</v>
      </c>
      <c r="I5" s="18" t="s">
        <v>126</v>
      </c>
      <c r="J5" s="18" t="s">
        <v>127</v>
      </c>
      <c r="K5" s="18" t="s">
        <v>128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</row>
    <row r="6" ht="57.95" customHeight="1" spans="1:94">
      <c r="A6" s="18">
        <v>1</v>
      </c>
      <c r="B6" s="32" t="s">
        <v>129</v>
      </c>
      <c r="C6" s="22" t="s">
        <v>130</v>
      </c>
      <c r="D6" s="23" t="s">
        <v>131</v>
      </c>
      <c r="E6" s="22" t="s">
        <v>132</v>
      </c>
      <c r="F6" s="22" t="s">
        <v>133</v>
      </c>
      <c r="G6" s="22">
        <v>4</v>
      </c>
      <c r="H6" s="22" t="s">
        <v>134</v>
      </c>
      <c r="I6" s="23"/>
      <c r="J6" s="18"/>
      <c r="K6" s="18"/>
      <c r="L6" s="33"/>
      <c r="M6" s="33"/>
      <c r="N6" s="34"/>
      <c r="O6" s="33"/>
      <c r="P6" s="33"/>
      <c r="Q6" s="33"/>
      <c r="R6" s="33"/>
      <c r="S6" s="33"/>
      <c r="T6" s="33"/>
    </row>
    <row r="7" ht="57.95" customHeight="1" spans="1:94">
      <c r="A7" s="18">
        <v>2</v>
      </c>
      <c r="B7" s="32" t="s">
        <v>129</v>
      </c>
      <c r="C7" s="22" t="s">
        <v>135</v>
      </c>
      <c r="D7" s="23" t="s">
        <v>131</v>
      </c>
      <c r="E7" s="22" t="s">
        <v>132</v>
      </c>
      <c r="F7" s="22" t="s">
        <v>133</v>
      </c>
      <c r="G7" s="22">
        <v>21</v>
      </c>
      <c r="H7" s="22" t="s">
        <v>134</v>
      </c>
      <c r="I7" s="23"/>
      <c r="J7" s="18"/>
      <c r="K7" s="18"/>
      <c r="L7" s="33"/>
      <c r="M7" s="33"/>
      <c r="N7" s="34"/>
      <c r="O7" s="33"/>
      <c r="P7" s="33"/>
      <c r="Q7" s="33"/>
      <c r="R7" s="33"/>
      <c r="S7" s="33"/>
      <c r="T7" s="33"/>
    </row>
    <row r="8" ht="58.15" customHeight="1" spans="1:94">
      <c r="A8" s="18">
        <v>3</v>
      </c>
      <c r="B8" s="32" t="s">
        <v>129</v>
      </c>
      <c r="C8" s="22" t="s">
        <v>136</v>
      </c>
      <c r="D8" s="23" t="s">
        <v>131</v>
      </c>
      <c r="E8" s="22" t="s">
        <v>132</v>
      </c>
      <c r="F8" s="22" t="s">
        <v>133</v>
      </c>
      <c r="G8" s="22">
        <v>6</v>
      </c>
      <c r="H8" s="22" t="s">
        <v>134</v>
      </c>
      <c r="I8" s="23"/>
      <c r="J8" s="18"/>
      <c r="K8" s="18"/>
    </row>
    <row r="9" ht="58.15" customHeight="1" spans="1:94">
      <c r="A9" s="18">
        <v>4</v>
      </c>
      <c r="B9" s="32" t="s">
        <v>129</v>
      </c>
      <c r="C9" s="22" t="s">
        <v>137</v>
      </c>
      <c r="D9" s="23" t="s">
        <v>131</v>
      </c>
      <c r="E9" s="22" t="s">
        <v>132</v>
      </c>
      <c r="F9" s="22" t="s">
        <v>133</v>
      </c>
      <c r="G9" s="24">
        <f>48+2-2</f>
        <v>48</v>
      </c>
      <c r="H9" s="22" t="s">
        <v>134</v>
      </c>
      <c r="I9" s="23"/>
      <c r="J9" s="18"/>
      <c r="K9" s="18"/>
    </row>
    <row r="10" ht="63.95" customHeight="1" spans="1:94">
      <c r="A10" s="18">
        <v>5</v>
      </c>
      <c r="B10" s="32" t="s">
        <v>129</v>
      </c>
      <c r="C10" s="22" t="s">
        <v>138</v>
      </c>
      <c r="D10" s="23" t="s">
        <v>131</v>
      </c>
      <c r="E10" s="22" t="s">
        <v>132</v>
      </c>
      <c r="F10" s="22" t="s">
        <v>133</v>
      </c>
      <c r="G10" s="24">
        <f>16+2</f>
        <v>18</v>
      </c>
      <c r="H10" s="22" t="s">
        <v>134</v>
      </c>
      <c r="I10" s="23"/>
      <c r="J10" s="18"/>
      <c r="K10" s="18"/>
    </row>
    <row r="11" ht="63.95" customHeight="1" spans="1:94">
      <c r="A11" s="18">
        <v>6</v>
      </c>
      <c r="B11" s="32" t="s">
        <v>129</v>
      </c>
      <c r="C11" s="22" t="s">
        <v>139</v>
      </c>
      <c r="D11" s="23" t="s">
        <v>131</v>
      </c>
      <c r="E11" s="22" t="s">
        <v>132</v>
      </c>
      <c r="F11" s="22" t="s">
        <v>133</v>
      </c>
      <c r="G11" s="22">
        <v>2</v>
      </c>
      <c r="H11" s="22" t="s">
        <v>134</v>
      </c>
      <c r="I11" s="23"/>
      <c r="J11" s="18"/>
      <c r="K11" s="18"/>
    </row>
    <row r="12" ht="63.95" customHeight="1" spans="1:94">
      <c r="A12" s="18">
        <v>7</v>
      </c>
      <c r="B12" s="32" t="s">
        <v>129</v>
      </c>
      <c r="C12" s="22" t="s">
        <v>140</v>
      </c>
      <c r="D12" s="23" t="s">
        <v>131</v>
      </c>
      <c r="E12" s="22" t="s">
        <v>132</v>
      </c>
      <c r="F12" s="22" t="s">
        <v>133</v>
      </c>
      <c r="G12" s="22">
        <f>21+1</f>
        <v>22</v>
      </c>
      <c r="H12" s="22" t="s">
        <v>134</v>
      </c>
      <c r="I12" s="23"/>
      <c r="J12" s="18"/>
      <c r="K12" s="18"/>
    </row>
    <row r="13" ht="57.95" customHeight="1" spans="1:94">
      <c r="A13" s="18">
        <v>8</v>
      </c>
      <c r="B13" s="32" t="s">
        <v>129</v>
      </c>
      <c r="C13" s="22" t="s">
        <v>136</v>
      </c>
      <c r="D13" s="23" t="s">
        <v>141</v>
      </c>
      <c r="E13" s="22" t="s">
        <v>142</v>
      </c>
      <c r="F13" s="22" t="s">
        <v>133</v>
      </c>
      <c r="G13" s="22">
        <v>1</v>
      </c>
      <c r="H13" s="22" t="s">
        <v>134</v>
      </c>
      <c r="I13" s="23"/>
      <c r="J13" s="18"/>
      <c r="K13" s="18"/>
      <c r="L13" s="33"/>
      <c r="M13" s="33"/>
      <c r="N13" s="34"/>
      <c r="O13" s="33"/>
      <c r="P13" s="33"/>
      <c r="Q13" s="33"/>
      <c r="R13" s="33"/>
      <c r="S13" s="33"/>
      <c r="T13" s="33"/>
    </row>
    <row r="14" ht="57.95" customHeight="1" spans="1:94">
      <c r="A14" s="18">
        <v>9</v>
      </c>
      <c r="B14" s="32" t="s">
        <v>129</v>
      </c>
      <c r="C14" s="22" t="s">
        <v>130</v>
      </c>
      <c r="D14" s="23" t="s">
        <v>143</v>
      </c>
      <c r="E14" s="22" t="s">
        <v>142</v>
      </c>
      <c r="F14" s="22" t="s">
        <v>133</v>
      </c>
      <c r="G14" s="22">
        <v>4</v>
      </c>
      <c r="H14" s="22" t="s">
        <v>134</v>
      </c>
      <c r="I14" s="23"/>
      <c r="J14" s="18"/>
      <c r="K14" s="18"/>
      <c r="L14" s="33"/>
      <c r="M14" s="33"/>
      <c r="N14" s="34"/>
      <c r="O14" s="33"/>
      <c r="P14" s="33"/>
      <c r="Q14" s="33"/>
      <c r="R14" s="33"/>
      <c r="S14" s="33"/>
      <c r="T14" s="33"/>
    </row>
    <row r="15" ht="58.15" customHeight="1" spans="1:94">
      <c r="A15" s="18">
        <v>10</v>
      </c>
      <c r="B15" s="32" t="s">
        <v>129</v>
      </c>
      <c r="C15" s="22" t="s">
        <v>136</v>
      </c>
      <c r="D15" s="23" t="s">
        <v>131</v>
      </c>
      <c r="E15" s="22" t="s">
        <v>144</v>
      </c>
      <c r="F15" s="22" t="s">
        <v>133</v>
      </c>
      <c r="G15" s="22">
        <v>1</v>
      </c>
      <c r="H15" s="22" t="s">
        <v>134</v>
      </c>
      <c r="I15" s="23"/>
      <c r="J15" s="18"/>
      <c r="K15" s="18"/>
    </row>
    <row r="16" ht="58.15" customHeight="1" spans="1:94">
      <c r="A16" s="18">
        <v>11</v>
      </c>
      <c r="B16" s="32" t="s">
        <v>129</v>
      </c>
      <c r="C16" s="22" t="s">
        <v>136</v>
      </c>
      <c r="D16" s="23" t="s">
        <v>131</v>
      </c>
      <c r="E16" s="22" t="s">
        <v>145</v>
      </c>
      <c r="F16" s="22" t="s">
        <v>133</v>
      </c>
      <c r="G16" s="22">
        <v>1</v>
      </c>
      <c r="H16" s="22" t="s">
        <v>134</v>
      </c>
      <c r="I16" s="23"/>
      <c r="J16" s="18"/>
      <c r="K16" s="18"/>
    </row>
    <row r="17" ht="87.75" spans="1:16">
      <c r="A17" s="18">
        <v>12</v>
      </c>
      <c r="B17" s="32" t="s">
        <v>129</v>
      </c>
      <c r="C17" s="22" t="s">
        <v>136</v>
      </c>
      <c r="D17" s="23" t="s">
        <v>146</v>
      </c>
      <c r="E17" s="35" t="s">
        <v>147</v>
      </c>
      <c r="F17" s="22" t="s">
        <v>133</v>
      </c>
      <c r="G17" s="22">
        <v>2</v>
      </c>
      <c r="H17" s="22" t="s">
        <v>134</v>
      </c>
      <c r="I17" s="23"/>
      <c r="J17" s="36"/>
      <c r="K17" s="36"/>
    </row>
    <row r="18" ht="37.5" spans="1:16">
      <c r="A18" s="18">
        <v>13</v>
      </c>
      <c r="B18" s="35" t="s">
        <v>148</v>
      </c>
      <c r="C18" s="22" t="s">
        <v>140</v>
      </c>
      <c r="D18" s="23" t="s">
        <v>149</v>
      </c>
      <c r="E18" s="37" t="s">
        <v>150</v>
      </c>
      <c r="F18" s="22">
        <v>304</v>
      </c>
      <c r="G18" s="22">
        <v>2</v>
      </c>
      <c r="H18" s="22" t="s">
        <v>134</v>
      </c>
      <c r="I18" s="23"/>
      <c r="J18" s="18"/>
      <c r="K18" s="18"/>
      <c r="L18" s="33"/>
      <c r="M18" s="33"/>
      <c r="N18" s="33"/>
      <c r="O18" s="33"/>
    </row>
    <row r="19" ht="37.5" customHeight="1" spans="1:16">
      <c r="A19" s="18">
        <v>14</v>
      </c>
      <c r="B19" s="35" t="s">
        <v>151</v>
      </c>
      <c r="C19" s="22" t="s">
        <v>140</v>
      </c>
      <c r="D19" s="23" t="s">
        <v>152</v>
      </c>
      <c r="E19" s="22" t="s">
        <v>153</v>
      </c>
      <c r="F19" s="22">
        <v>304</v>
      </c>
      <c r="G19" s="22">
        <v>2</v>
      </c>
      <c r="H19" s="22" t="s">
        <v>134</v>
      </c>
      <c r="I19" s="23"/>
      <c r="J19" s="18"/>
      <c r="K19" s="18"/>
      <c r="L19" s="33"/>
      <c r="M19" s="33"/>
      <c r="N19" s="33"/>
      <c r="O19" s="33"/>
    </row>
    <row r="20" ht="37.5" customHeight="1" spans="1:16">
      <c r="A20" s="18">
        <v>15</v>
      </c>
      <c r="B20" s="35" t="s">
        <v>151</v>
      </c>
      <c r="C20" s="22" t="s">
        <v>154</v>
      </c>
      <c r="D20" s="23" t="s">
        <v>152</v>
      </c>
      <c r="E20" s="22" t="s">
        <v>153</v>
      </c>
      <c r="F20" s="22">
        <v>304</v>
      </c>
      <c r="G20" s="22">
        <v>10</v>
      </c>
      <c r="H20" s="22" t="s">
        <v>134</v>
      </c>
      <c r="I20" s="23"/>
      <c r="J20" s="18"/>
      <c r="K20" s="18"/>
      <c r="L20" s="33"/>
      <c r="M20" s="33"/>
      <c r="N20" s="33"/>
      <c r="O20" s="33"/>
    </row>
    <row r="21" ht="38.45" customHeight="1" spans="1:16">
      <c r="A21" s="18">
        <v>16</v>
      </c>
      <c r="B21" s="35" t="s">
        <v>151</v>
      </c>
      <c r="C21" s="22" t="s">
        <v>139</v>
      </c>
      <c r="D21" s="23" t="s">
        <v>152</v>
      </c>
      <c r="E21" s="22" t="s">
        <v>153</v>
      </c>
      <c r="F21" s="22">
        <v>304</v>
      </c>
      <c r="G21" s="22">
        <v>2</v>
      </c>
      <c r="H21" s="22" t="s">
        <v>134</v>
      </c>
      <c r="I21" s="23"/>
      <c r="J21" s="18"/>
      <c r="K21" s="18"/>
    </row>
    <row r="22" ht="38.45" customHeight="1" spans="1:16">
      <c r="A22" s="18">
        <v>17</v>
      </c>
      <c r="B22" s="35" t="s">
        <v>151</v>
      </c>
      <c r="C22" s="22" t="s">
        <v>139</v>
      </c>
      <c r="D22" s="23" t="s">
        <v>152</v>
      </c>
      <c r="E22" s="22" t="s">
        <v>155</v>
      </c>
      <c r="F22" s="22">
        <v>304</v>
      </c>
      <c r="G22" s="22">
        <v>1</v>
      </c>
      <c r="H22" s="22" t="s">
        <v>134</v>
      </c>
      <c r="I22" s="23"/>
      <c r="J22" s="18"/>
      <c r="K22" s="18"/>
    </row>
    <row r="23" ht="38.45" customHeight="1" spans="1:16">
      <c r="A23" s="18">
        <v>18</v>
      </c>
      <c r="B23" s="35" t="s">
        <v>151</v>
      </c>
      <c r="C23" s="22" t="s">
        <v>138</v>
      </c>
      <c r="D23" s="23" t="s">
        <v>152</v>
      </c>
      <c r="E23" s="22" t="s">
        <v>155</v>
      </c>
      <c r="F23" s="22">
        <v>304</v>
      </c>
      <c r="G23" s="22">
        <v>1</v>
      </c>
      <c r="H23" s="22" t="s">
        <v>134</v>
      </c>
      <c r="I23" s="23"/>
      <c r="J23" s="18"/>
      <c r="K23" s="18"/>
    </row>
    <row r="24" ht="41.45" customHeight="1" spans="1:16">
      <c r="A24" s="18">
        <v>19</v>
      </c>
      <c r="B24" s="32" t="s">
        <v>156</v>
      </c>
      <c r="C24" s="22" t="s">
        <v>140</v>
      </c>
      <c r="D24" s="23" t="s">
        <v>157</v>
      </c>
      <c r="E24" s="22" t="s">
        <v>132</v>
      </c>
      <c r="F24" s="22" t="s">
        <v>158</v>
      </c>
      <c r="G24" s="22">
        <v>2</v>
      </c>
      <c r="H24" s="22" t="s">
        <v>134</v>
      </c>
      <c r="I24" s="23"/>
      <c r="J24" s="18"/>
      <c r="K24" s="18"/>
      <c r="L24" s="33"/>
      <c r="M24" s="33"/>
      <c r="N24" s="33"/>
      <c r="O24" s="33"/>
      <c r="P24" s="33"/>
    </row>
    <row r="25" ht="41.45" customHeight="1" spans="1:16">
      <c r="A25" s="18">
        <v>20</v>
      </c>
      <c r="B25" s="32" t="s">
        <v>156</v>
      </c>
      <c r="C25" s="22" t="s">
        <v>154</v>
      </c>
      <c r="D25" s="23" t="s">
        <v>157</v>
      </c>
      <c r="E25" s="22" t="s">
        <v>132</v>
      </c>
      <c r="F25" s="22" t="s">
        <v>158</v>
      </c>
      <c r="G25" s="22">
        <v>8</v>
      </c>
      <c r="H25" s="22" t="s">
        <v>134</v>
      </c>
      <c r="I25" s="23"/>
      <c r="J25" s="18"/>
      <c r="K25" s="18"/>
      <c r="L25" s="33"/>
      <c r="M25" s="33"/>
      <c r="N25" s="33"/>
      <c r="O25" s="33"/>
      <c r="P25" s="33"/>
    </row>
    <row r="26" ht="41.45" customHeight="1" spans="1:16">
      <c r="A26" s="18">
        <v>21</v>
      </c>
      <c r="B26" s="32" t="s">
        <v>156</v>
      </c>
      <c r="C26" s="22" t="s">
        <v>139</v>
      </c>
      <c r="D26" s="23" t="s">
        <v>157</v>
      </c>
      <c r="E26" s="22" t="s">
        <v>132</v>
      </c>
      <c r="F26" s="22" t="s">
        <v>158</v>
      </c>
      <c r="G26" s="22">
        <v>2</v>
      </c>
      <c r="H26" s="22" t="s">
        <v>134</v>
      </c>
      <c r="I26" s="23"/>
      <c r="J26" s="18"/>
      <c r="K26" s="18"/>
      <c r="L26" s="33"/>
      <c r="M26" s="33"/>
      <c r="N26" s="33"/>
      <c r="O26" s="33"/>
      <c r="P26" s="33"/>
    </row>
    <row r="27" ht="41.45" customHeight="1" spans="1:16">
      <c r="A27" s="18">
        <v>22</v>
      </c>
      <c r="B27" s="32" t="s">
        <v>156</v>
      </c>
      <c r="C27" s="22" t="s">
        <v>137</v>
      </c>
      <c r="D27" s="23" t="s">
        <v>157</v>
      </c>
      <c r="E27" s="22" t="s">
        <v>132</v>
      </c>
      <c r="F27" s="22" t="s">
        <v>158</v>
      </c>
      <c r="G27" s="22">
        <f>13+1</f>
        <v>14</v>
      </c>
      <c r="H27" s="22" t="s">
        <v>134</v>
      </c>
      <c r="I27" s="23"/>
      <c r="J27" s="18"/>
      <c r="K27" s="18"/>
      <c r="L27" s="33"/>
      <c r="M27" s="33"/>
      <c r="N27" s="33"/>
      <c r="O27" s="33"/>
      <c r="P27" s="33"/>
    </row>
    <row r="28" ht="41.45" customHeight="1" spans="1:16">
      <c r="A28" s="18">
        <v>23</v>
      </c>
      <c r="B28" s="32" t="s">
        <v>156</v>
      </c>
      <c r="C28" s="22" t="s">
        <v>135</v>
      </c>
      <c r="D28" s="23" t="s">
        <v>157</v>
      </c>
      <c r="E28" s="22" t="s">
        <v>132</v>
      </c>
      <c r="F28" s="22" t="s">
        <v>158</v>
      </c>
      <c r="G28" s="22">
        <v>4</v>
      </c>
      <c r="H28" s="22" t="s">
        <v>134</v>
      </c>
      <c r="I28" s="23"/>
      <c r="J28" s="18"/>
      <c r="K28" s="18"/>
      <c r="L28" s="33"/>
      <c r="M28" s="33"/>
      <c r="N28" s="33"/>
      <c r="O28" s="33"/>
      <c r="P28" s="33"/>
    </row>
    <row r="29" ht="41.45" customHeight="1" spans="1:16">
      <c r="A29" s="18">
        <v>24</v>
      </c>
      <c r="B29" s="32" t="s">
        <v>156</v>
      </c>
      <c r="C29" s="22" t="s">
        <v>136</v>
      </c>
      <c r="D29" s="23" t="s">
        <v>157</v>
      </c>
      <c r="E29" s="22" t="s">
        <v>144</v>
      </c>
      <c r="F29" s="22" t="s">
        <v>158</v>
      </c>
      <c r="G29" s="22">
        <v>1</v>
      </c>
      <c r="H29" s="22" t="s">
        <v>134</v>
      </c>
      <c r="I29" s="23"/>
      <c r="J29" s="18"/>
      <c r="K29" s="18"/>
      <c r="L29" s="33"/>
      <c r="M29" s="33"/>
      <c r="N29" s="33"/>
      <c r="O29" s="33"/>
      <c r="P29" s="33"/>
    </row>
    <row r="30" ht="41.45" customHeight="1" spans="1:16">
      <c r="A30" s="18">
        <v>25</v>
      </c>
      <c r="B30" s="32" t="s">
        <v>156</v>
      </c>
      <c r="C30" s="22" t="s">
        <v>136</v>
      </c>
      <c r="D30" s="23" t="s">
        <v>157</v>
      </c>
      <c r="E30" s="22" t="s">
        <v>145</v>
      </c>
      <c r="F30" s="22" t="s">
        <v>158</v>
      </c>
      <c r="G30" s="22">
        <v>1</v>
      </c>
      <c r="H30" s="22" t="s">
        <v>134</v>
      </c>
      <c r="I30" s="23"/>
      <c r="J30" s="18"/>
      <c r="K30" s="18"/>
      <c r="L30" s="33"/>
      <c r="M30" s="33"/>
      <c r="N30" s="33"/>
      <c r="O30" s="33"/>
      <c r="P30" s="33"/>
    </row>
    <row r="31" ht="41.45" customHeight="1" spans="1:16">
      <c r="A31" s="18">
        <v>26</v>
      </c>
      <c r="B31" s="32" t="s">
        <v>156</v>
      </c>
      <c r="C31" s="22" t="s">
        <v>139</v>
      </c>
      <c r="D31" s="23" t="s">
        <v>157</v>
      </c>
      <c r="E31" s="22" t="s">
        <v>159</v>
      </c>
      <c r="F31" s="22" t="s">
        <v>158</v>
      </c>
      <c r="G31" s="22">
        <v>1</v>
      </c>
      <c r="H31" s="22" t="s">
        <v>134</v>
      </c>
      <c r="I31" s="23"/>
      <c r="J31" s="18"/>
      <c r="K31" s="18"/>
      <c r="L31" s="33"/>
      <c r="M31" s="33"/>
      <c r="N31" s="33"/>
      <c r="O31" s="33"/>
      <c r="P31" s="33"/>
    </row>
    <row r="32" ht="41.45" customHeight="1" spans="1:16">
      <c r="A32" s="18">
        <v>27</v>
      </c>
      <c r="B32" s="32" t="s">
        <v>156</v>
      </c>
      <c r="C32" s="22" t="s">
        <v>154</v>
      </c>
      <c r="D32" s="23" t="s">
        <v>157</v>
      </c>
      <c r="E32" s="22" t="s">
        <v>160</v>
      </c>
      <c r="F32" s="22" t="s">
        <v>158</v>
      </c>
      <c r="G32" s="22">
        <v>2</v>
      </c>
      <c r="H32" s="22" t="s">
        <v>134</v>
      </c>
      <c r="I32" s="23"/>
      <c r="J32" s="18"/>
      <c r="K32" s="18"/>
      <c r="L32" s="33"/>
      <c r="M32" s="33"/>
      <c r="N32" s="33"/>
      <c r="O32" s="33"/>
      <c r="P32" s="33"/>
    </row>
    <row r="33" ht="41.45" customHeight="1" spans="1:16">
      <c r="A33" s="18">
        <v>28</v>
      </c>
      <c r="B33" s="32" t="s">
        <v>156</v>
      </c>
      <c r="C33" s="22" t="s">
        <v>140</v>
      </c>
      <c r="D33" s="23" t="s">
        <v>157</v>
      </c>
      <c r="E33" s="22" t="s">
        <v>161</v>
      </c>
      <c r="F33" s="22" t="s">
        <v>158</v>
      </c>
      <c r="G33" s="22">
        <v>2</v>
      </c>
      <c r="H33" s="22" t="s">
        <v>134</v>
      </c>
      <c r="I33" s="23"/>
      <c r="J33" s="18"/>
      <c r="K33" s="18"/>
      <c r="L33" s="33"/>
      <c r="M33" s="33"/>
      <c r="N33" s="33"/>
      <c r="O33" s="33"/>
      <c r="P33" s="33"/>
    </row>
    <row r="34" ht="41.45" customHeight="1" spans="1:16">
      <c r="A34" s="18">
        <v>29</v>
      </c>
      <c r="B34" s="32" t="s">
        <v>156</v>
      </c>
      <c r="C34" s="22" t="s">
        <v>154</v>
      </c>
      <c r="D34" s="23" t="s">
        <v>157</v>
      </c>
      <c r="E34" s="22" t="s">
        <v>161</v>
      </c>
      <c r="F34" s="22" t="s">
        <v>158</v>
      </c>
      <c r="G34" s="22">
        <v>2</v>
      </c>
      <c r="H34" s="22" t="s">
        <v>134</v>
      </c>
      <c r="I34" s="23"/>
      <c r="J34" s="18"/>
      <c r="K34" s="18"/>
      <c r="L34" s="33"/>
      <c r="M34" s="33"/>
      <c r="N34" s="33"/>
      <c r="O34" s="33"/>
      <c r="P34" s="33"/>
    </row>
    <row r="35" ht="41.45" customHeight="1" spans="1:16">
      <c r="A35" s="18">
        <v>30</v>
      </c>
      <c r="B35" s="32" t="s">
        <v>156</v>
      </c>
      <c r="C35" s="22" t="s">
        <v>130</v>
      </c>
      <c r="D35" s="23" t="s">
        <v>162</v>
      </c>
      <c r="E35" s="22" t="s">
        <v>163</v>
      </c>
      <c r="F35" s="22" t="s">
        <v>158</v>
      </c>
      <c r="G35" s="22">
        <v>2</v>
      </c>
      <c r="H35" s="22" t="s">
        <v>134</v>
      </c>
      <c r="I35" s="23"/>
      <c r="J35" s="18"/>
      <c r="K35" s="18"/>
      <c r="L35" s="33"/>
      <c r="M35" s="33"/>
      <c r="N35" s="33"/>
      <c r="O35" s="33"/>
      <c r="P35" s="33"/>
    </row>
    <row r="36" ht="44.25" customHeight="1" spans="1:16">
      <c r="A36" s="18">
        <v>31</v>
      </c>
      <c r="B36" s="35" t="s">
        <v>164</v>
      </c>
      <c r="C36" s="22" t="s">
        <v>165</v>
      </c>
      <c r="D36" s="23" t="s">
        <v>166</v>
      </c>
      <c r="E36" s="22" t="s">
        <v>167</v>
      </c>
      <c r="F36" s="22" t="s">
        <v>168</v>
      </c>
      <c r="G36" s="22">
        <f>14+1</f>
        <v>15</v>
      </c>
      <c r="H36" s="22" t="s">
        <v>134</v>
      </c>
      <c r="I36" s="23"/>
      <c r="J36" s="36"/>
      <c r="K36" s="36"/>
    </row>
    <row r="37" ht="44.25" customHeight="1" spans="1:16">
      <c r="A37" s="18">
        <v>32</v>
      </c>
      <c r="B37" s="35" t="s">
        <v>164</v>
      </c>
      <c r="C37" s="22" t="s">
        <v>140</v>
      </c>
      <c r="D37" s="23" t="s">
        <v>169</v>
      </c>
      <c r="E37" s="22" t="s">
        <v>167</v>
      </c>
      <c r="F37" s="22" t="s">
        <v>168</v>
      </c>
      <c r="G37" s="22">
        <v>2</v>
      </c>
      <c r="H37" s="22" t="s">
        <v>134</v>
      </c>
      <c r="I37" s="23"/>
      <c r="J37" s="36"/>
      <c r="K37" s="36"/>
    </row>
    <row r="38" ht="41.45" customHeight="1" spans="1:16">
      <c r="A38" s="18">
        <v>33</v>
      </c>
      <c r="B38" s="32" t="s">
        <v>170</v>
      </c>
      <c r="C38" s="22" t="s">
        <v>171</v>
      </c>
      <c r="D38" s="23" t="s">
        <v>172</v>
      </c>
      <c r="E38" s="22" t="s">
        <v>173</v>
      </c>
      <c r="F38" s="22" t="s">
        <v>174</v>
      </c>
      <c r="G38" s="22">
        <v>1</v>
      </c>
      <c r="H38" s="22" t="s">
        <v>134</v>
      </c>
      <c r="I38" s="23"/>
      <c r="J38" s="18"/>
      <c r="K38" s="18"/>
      <c r="L38" s="33"/>
      <c r="M38" s="33"/>
      <c r="N38" s="33"/>
      <c r="O38" s="33"/>
      <c r="P38" s="33"/>
    </row>
    <row r="39" ht="41.45" customHeight="1" spans="1:16">
      <c r="A39" s="18">
        <v>34</v>
      </c>
      <c r="B39" s="32" t="s">
        <v>170</v>
      </c>
      <c r="C39" s="22" t="s">
        <v>138</v>
      </c>
      <c r="D39" s="23" t="s">
        <v>172</v>
      </c>
      <c r="E39" s="22" t="s">
        <v>173</v>
      </c>
      <c r="F39" s="22" t="s">
        <v>174</v>
      </c>
      <c r="G39" s="22">
        <v>1</v>
      </c>
      <c r="H39" s="22" t="s">
        <v>134</v>
      </c>
      <c r="I39" s="23"/>
      <c r="J39" s="18"/>
      <c r="K39" s="18"/>
      <c r="L39" s="33"/>
      <c r="M39" s="33"/>
      <c r="N39" s="33"/>
      <c r="O39" s="33"/>
      <c r="P39" s="33"/>
    </row>
    <row r="40" ht="51.75" customHeight="1" spans="1:16">
      <c r="A40" s="18">
        <v>35</v>
      </c>
      <c r="B40" s="35" t="s">
        <v>175</v>
      </c>
      <c r="C40" s="22" t="s">
        <v>139</v>
      </c>
      <c r="D40" s="23" t="s">
        <v>176</v>
      </c>
      <c r="E40" s="22" t="s">
        <v>132</v>
      </c>
      <c r="F40" s="22" t="s">
        <v>177</v>
      </c>
      <c r="G40" s="22">
        <v>3</v>
      </c>
      <c r="H40" s="22" t="s">
        <v>134</v>
      </c>
      <c r="I40" s="23"/>
      <c r="J40" s="18"/>
      <c r="K40" s="18"/>
      <c r="L40" s="33"/>
      <c r="M40" s="33"/>
      <c r="N40" s="33"/>
    </row>
    <row r="41" ht="51.75" customHeight="1" spans="1:16">
      <c r="A41" s="18">
        <v>36</v>
      </c>
      <c r="B41" s="35" t="s">
        <v>175</v>
      </c>
      <c r="C41" s="22" t="s">
        <v>154</v>
      </c>
      <c r="D41" s="23" t="s">
        <v>176</v>
      </c>
      <c r="E41" s="22" t="s">
        <v>132</v>
      </c>
      <c r="F41" s="22" t="s">
        <v>177</v>
      </c>
      <c r="G41" s="22">
        <f>15+1</f>
        <v>16</v>
      </c>
      <c r="H41" s="22" t="s">
        <v>134</v>
      </c>
      <c r="I41" s="23"/>
      <c r="J41" s="18"/>
      <c r="K41" s="18"/>
      <c r="L41" s="33"/>
      <c r="M41" s="33"/>
      <c r="N41" s="33"/>
    </row>
    <row r="42" ht="51.75" customHeight="1" spans="1:16">
      <c r="A42" s="18">
        <v>37</v>
      </c>
      <c r="B42" s="35" t="s">
        <v>175</v>
      </c>
      <c r="C42" s="22" t="s">
        <v>140</v>
      </c>
      <c r="D42" s="23" t="s">
        <v>176</v>
      </c>
      <c r="E42" s="22" t="s">
        <v>132</v>
      </c>
      <c r="F42" s="22" t="s">
        <v>177</v>
      </c>
      <c r="G42" s="22">
        <v>8</v>
      </c>
      <c r="H42" s="22" t="s">
        <v>134</v>
      </c>
      <c r="I42" s="23"/>
      <c r="J42" s="18"/>
      <c r="K42" s="18"/>
      <c r="L42" s="33"/>
      <c r="M42" s="33"/>
      <c r="N42" s="33"/>
    </row>
    <row r="43" ht="51.75" customHeight="1" spans="1:16">
      <c r="A43" s="18">
        <v>38</v>
      </c>
      <c r="B43" s="35" t="s">
        <v>175</v>
      </c>
      <c r="C43" s="22" t="s">
        <v>178</v>
      </c>
      <c r="D43" s="23" t="s">
        <v>176</v>
      </c>
      <c r="E43" s="22" t="s">
        <v>132</v>
      </c>
      <c r="F43" s="22" t="s">
        <v>177</v>
      </c>
      <c r="G43" s="24">
        <f>6+1</f>
        <v>7</v>
      </c>
      <c r="H43" s="22" t="s">
        <v>134</v>
      </c>
      <c r="I43" s="23"/>
      <c r="J43" s="18"/>
      <c r="K43" s="18"/>
      <c r="L43" s="33"/>
      <c r="M43" s="33"/>
      <c r="N43" s="33"/>
    </row>
    <row r="44" ht="51.75" customHeight="1" spans="1:16">
      <c r="A44" s="18">
        <v>39</v>
      </c>
      <c r="B44" s="35" t="s">
        <v>175</v>
      </c>
      <c r="C44" s="22" t="s">
        <v>139</v>
      </c>
      <c r="D44" s="23" t="s">
        <v>176</v>
      </c>
      <c r="E44" s="22" t="s">
        <v>161</v>
      </c>
      <c r="F44" s="22" t="s">
        <v>177</v>
      </c>
      <c r="G44" s="22">
        <v>2</v>
      </c>
      <c r="H44" s="22" t="s">
        <v>134</v>
      </c>
      <c r="I44" s="23"/>
      <c r="J44" s="18"/>
      <c r="K44" s="18"/>
      <c r="L44" s="33"/>
      <c r="M44" s="33"/>
      <c r="N44" s="33"/>
    </row>
    <row r="45" ht="51.75" customHeight="1" spans="1:16">
      <c r="A45" s="18">
        <v>40</v>
      </c>
      <c r="B45" s="35" t="s">
        <v>175</v>
      </c>
      <c r="C45" s="22" t="s">
        <v>154</v>
      </c>
      <c r="D45" s="23" t="s">
        <v>176</v>
      </c>
      <c r="E45" s="22" t="s">
        <v>161</v>
      </c>
      <c r="F45" s="22" t="s">
        <v>177</v>
      </c>
      <c r="G45" s="22">
        <v>4</v>
      </c>
      <c r="H45" s="22" t="s">
        <v>134</v>
      </c>
      <c r="I45" s="23"/>
      <c r="J45" s="18"/>
      <c r="K45" s="18"/>
      <c r="L45" s="33"/>
      <c r="M45" s="33"/>
      <c r="N45" s="33"/>
    </row>
    <row r="46" ht="51.75" customHeight="1" spans="1:16">
      <c r="A46" s="18">
        <v>41</v>
      </c>
      <c r="B46" s="35" t="s">
        <v>175</v>
      </c>
      <c r="C46" s="22" t="s">
        <v>140</v>
      </c>
      <c r="D46" s="23" t="s">
        <v>179</v>
      </c>
      <c r="E46" s="22" t="s">
        <v>161</v>
      </c>
      <c r="F46" s="22" t="s">
        <v>177</v>
      </c>
      <c r="G46" s="22">
        <v>2</v>
      </c>
      <c r="H46" s="22" t="s">
        <v>134</v>
      </c>
      <c r="I46" s="23"/>
      <c r="J46" s="18"/>
      <c r="K46" s="18"/>
      <c r="L46" s="33"/>
      <c r="M46" s="33"/>
      <c r="N46" s="33"/>
    </row>
    <row r="47" ht="51.75" customHeight="1" spans="1:16">
      <c r="A47" s="18">
        <v>42</v>
      </c>
      <c r="B47" s="35" t="s">
        <v>175</v>
      </c>
      <c r="C47" s="24" t="s">
        <v>165</v>
      </c>
      <c r="D47" s="23" t="s">
        <v>179</v>
      </c>
      <c r="E47" s="22" t="s">
        <v>161</v>
      </c>
      <c r="F47" s="22" t="s">
        <v>177</v>
      </c>
      <c r="G47" s="22">
        <v>2</v>
      </c>
      <c r="H47" s="22" t="s">
        <v>134</v>
      </c>
      <c r="I47" s="23"/>
      <c r="J47" s="18"/>
      <c r="K47" s="18"/>
      <c r="L47" s="33"/>
      <c r="M47" s="33"/>
      <c r="N47" s="33"/>
    </row>
    <row r="48" ht="51.75" customHeight="1" spans="1:16">
      <c r="A48" s="18">
        <v>43</v>
      </c>
      <c r="B48" s="35" t="s">
        <v>175</v>
      </c>
      <c r="C48" s="22" t="s">
        <v>139</v>
      </c>
      <c r="D48" s="23" t="s">
        <v>176</v>
      </c>
      <c r="E48" s="22" t="s">
        <v>160</v>
      </c>
      <c r="F48" s="22" t="s">
        <v>177</v>
      </c>
      <c r="G48" s="22">
        <v>2</v>
      </c>
      <c r="H48" s="22" t="s">
        <v>134</v>
      </c>
      <c r="I48" s="23"/>
      <c r="J48" s="18"/>
      <c r="K48" s="18"/>
      <c r="L48" s="33"/>
      <c r="M48" s="33"/>
      <c r="N48" s="33"/>
    </row>
    <row r="49" ht="51.75" customHeight="1" spans="1:14">
      <c r="A49" s="18">
        <v>44</v>
      </c>
      <c r="B49" s="35" t="s">
        <v>175</v>
      </c>
      <c r="C49" s="22" t="s">
        <v>154</v>
      </c>
      <c r="D49" s="23" t="s">
        <v>176</v>
      </c>
      <c r="E49" s="22" t="s">
        <v>160</v>
      </c>
      <c r="F49" s="22" t="s">
        <v>177</v>
      </c>
      <c r="G49" s="22">
        <v>2</v>
      </c>
      <c r="H49" s="22" t="s">
        <v>134</v>
      </c>
      <c r="I49" s="23"/>
      <c r="J49" s="18"/>
      <c r="K49" s="18"/>
      <c r="L49" s="33"/>
      <c r="M49" s="33"/>
      <c r="N49" s="33"/>
    </row>
    <row r="50" ht="51.75" customHeight="1" spans="1:14">
      <c r="A50" s="18">
        <v>45</v>
      </c>
      <c r="B50" s="35" t="s">
        <v>175</v>
      </c>
      <c r="C50" s="22" t="s">
        <v>178</v>
      </c>
      <c r="D50" s="23" t="s">
        <v>176</v>
      </c>
      <c r="E50" s="22" t="s">
        <v>160</v>
      </c>
      <c r="F50" s="22" t="s">
        <v>177</v>
      </c>
      <c r="G50" s="22">
        <v>1</v>
      </c>
      <c r="H50" s="22" t="s">
        <v>134</v>
      </c>
      <c r="I50" s="23"/>
      <c r="J50" s="18"/>
      <c r="K50" s="18"/>
      <c r="L50" s="33"/>
      <c r="M50" s="33"/>
      <c r="N50" s="33"/>
    </row>
    <row r="51" ht="51.75" customHeight="1" spans="1:14">
      <c r="A51" s="18">
        <v>46</v>
      </c>
      <c r="B51" s="35" t="s">
        <v>175</v>
      </c>
      <c r="C51" s="22" t="s">
        <v>139</v>
      </c>
      <c r="D51" s="23" t="s">
        <v>176</v>
      </c>
      <c r="E51" s="22" t="s">
        <v>159</v>
      </c>
      <c r="F51" s="22" t="s">
        <v>177</v>
      </c>
      <c r="G51" s="22">
        <v>2</v>
      </c>
      <c r="H51" s="22" t="s">
        <v>134</v>
      </c>
      <c r="I51" s="23"/>
      <c r="J51" s="18"/>
      <c r="K51" s="18"/>
      <c r="L51" s="33"/>
      <c r="M51" s="33"/>
      <c r="N51" s="33"/>
    </row>
    <row r="52" ht="51.75" customHeight="1" spans="1:14">
      <c r="A52" s="18">
        <v>47</v>
      </c>
      <c r="B52" s="35" t="s">
        <v>175</v>
      </c>
      <c r="C52" s="22" t="s">
        <v>140</v>
      </c>
      <c r="D52" s="23" t="s">
        <v>176</v>
      </c>
      <c r="E52" s="22" t="s">
        <v>159</v>
      </c>
      <c r="F52" s="22" t="s">
        <v>177</v>
      </c>
      <c r="G52" s="22">
        <v>1</v>
      </c>
      <c r="H52" s="22" t="s">
        <v>134</v>
      </c>
      <c r="I52" s="23"/>
      <c r="J52" s="18"/>
      <c r="K52" s="18"/>
      <c r="L52" s="33"/>
      <c r="M52" s="33"/>
      <c r="N52" s="33"/>
    </row>
    <row r="53" ht="51.75" customHeight="1" spans="1:14">
      <c r="A53" s="18">
        <v>48</v>
      </c>
      <c r="B53" s="35" t="s">
        <v>175</v>
      </c>
      <c r="C53" s="22" t="s">
        <v>140</v>
      </c>
      <c r="D53" s="23" t="s">
        <v>176</v>
      </c>
      <c r="E53" s="22" t="s">
        <v>180</v>
      </c>
      <c r="F53" s="22" t="s">
        <v>177</v>
      </c>
      <c r="G53" s="22">
        <v>3</v>
      </c>
      <c r="H53" s="22" t="s">
        <v>134</v>
      </c>
      <c r="I53" s="23"/>
      <c r="J53" s="18"/>
      <c r="K53" s="18"/>
      <c r="L53" s="33"/>
      <c r="M53" s="33"/>
      <c r="N53" s="33"/>
    </row>
    <row r="54" ht="64.5" customHeight="1" spans="1:14">
      <c r="A54" s="18">
        <v>49</v>
      </c>
      <c r="B54" s="35" t="s">
        <v>181</v>
      </c>
      <c r="C54" s="22" t="s">
        <v>139</v>
      </c>
      <c r="D54" s="23" t="s">
        <v>182</v>
      </c>
      <c r="E54" s="22" t="s">
        <v>183</v>
      </c>
      <c r="F54" s="22" t="s">
        <v>184</v>
      </c>
      <c r="G54" s="22">
        <v>2</v>
      </c>
      <c r="H54" s="22" t="s">
        <v>134</v>
      </c>
      <c r="I54" s="23"/>
      <c r="J54" s="18"/>
      <c r="K54" s="18"/>
    </row>
    <row r="55" ht="45" customHeight="1" spans="1:14">
      <c r="A55" s="18">
        <v>50</v>
      </c>
      <c r="B55" s="35" t="s">
        <v>185</v>
      </c>
      <c r="C55" s="22" t="s">
        <v>186</v>
      </c>
      <c r="D55" s="23" t="s">
        <v>187</v>
      </c>
      <c r="E55" s="22" t="s">
        <v>132</v>
      </c>
      <c r="F55" s="22" t="s">
        <v>188</v>
      </c>
      <c r="G55" s="22">
        <f>34+2</f>
        <v>36</v>
      </c>
      <c r="H55" s="22" t="s">
        <v>134</v>
      </c>
      <c r="I55" s="23"/>
      <c r="J55" s="18"/>
      <c r="K55" s="18"/>
    </row>
    <row r="56" ht="45" customHeight="1" spans="1:14">
      <c r="A56" s="18">
        <v>51</v>
      </c>
      <c r="B56" s="35" t="s">
        <v>185</v>
      </c>
      <c r="C56" s="22" t="s">
        <v>189</v>
      </c>
      <c r="D56" s="23" t="s">
        <v>190</v>
      </c>
      <c r="E56" s="22" t="s">
        <v>132</v>
      </c>
      <c r="F56" s="22" t="s">
        <v>188</v>
      </c>
      <c r="G56" s="22">
        <v>2</v>
      </c>
      <c r="H56" s="22" t="s">
        <v>134</v>
      </c>
      <c r="I56" s="23"/>
      <c r="J56" s="18"/>
      <c r="K56" s="18"/>
    </row>
    <row r="57" ht="45" customHeight="1" spans="1:14">
      <c r="A57" s="18">
        <v>52</v>
      </c>
      <c r="B57" s="35" t="s">
        <v>185</v>
      </c>
      <c r="C57" s="22" t="s">
        <v>165</v>
      </c>
      <c r="D57" s="23" t="s">
        <v>191</v>
      </c>
      <c r="E57" s="22" t="s">
        <v>132</v>
      </c>
      <c r="F57" s="22" t="s">
        <v>188</v>
      </c>
      <c r="G57" s="22">
        <v>6</v>
      </c>
      <c r="H57" s="22" t="s">
        <v>134</v>
      </c>
      <c r="I57" s="23"/>
      <c r="J57" s="18"/>
      <c r="K57" s="18"/>
    </row>
    <row r="58" ht="45" customHeight="1" spans="1:14">
      <c r="A58" s="18">
        <v>53</v>
      </c>
      <c r="B58" s="35" t="s">
        <v>185</v>
      </c>
      <c r="C58" s="22" t="s">
        <v>186</v>
      </c>
      <c r="D58" s="23" t="s">
        <v>187</v>
      </c>
      <c r="E58" s="22" t="s">
        <v>132</v>
      </c>
      <c r="F58" s="22" t="s">
        <v>188</v>
      </c>
      <c r="G58" s="22">
        <f>21+1</f>
        <v>22</v>
      </c>
      <c r="H58" s="22" t="s">
        <v>134</v>
      </c>
      <c r="I58" s="23"/>
      <c r="J58" s="18"/>
      <c r="K58" s="18"/>
    </row>
    <row r="59" ht="45" customHeight="1" spans="1:14">
      <c r="A59" s="18">
        <v>54</v>
      </c>
      <c r="B59" s="35" t="s">
        <v>185</v>
      </c>
      <c r="C59" s="22" t="s">
        <v>186</v>
      </c>
      <c r="D59" s="23" t="s">
        <v>187</v>
      </c>
      <c r="E59" s="22" t="s">
        <v>180</v>
      </c>
      <c r="F59" s="22" t="s">
        <v>188</v>
      </c>
      <c r="G59" s="22">
        <v>4</v>
      </c>
      <c r="H59" s="22" t="s">
        <v>134</v>
      </c>
      <c r="I59" s="23"/>
      <c r="J59" s="18"/>
      <c r="K59" s="18"/>
    </row>
    <row r="60" ht="45" customHeight="1" spans="1:14">
      <c r="A60" s="18">
        <v>55</v>
      </c>
      <c r="B60" s="35" t="s">
        <v>185</v>
      </c>
      <c r="C60" s="22" t="s">
        <v>186</v>
      </c>
      <c r="D60" s="23" t="s">
        <v>187</v>
      </c>
      <c r="E60" s="22" t="s">
        <v>161</v>
      </c>
      <c r="F60" s="22" t="s">
        <v>188</v>
      </c>
      <c r="G60" s="22">
        <v>2</v>
      </c>
      <c r="H60" s="22" t="s">
        <v>134</v>
      </c>
      <c r="I60" s="23"/>
      <c r="J60" s="18"/>
      <c r="K60" s="18"/>
    </row>
    <row r="61" ht="45" customHeight="1" spans="1:14">
      <c r="A61" s="18">
        <v>56</v>
      </c>
      <c r="B61" s="35" t="s">
        <v>185</v>
      </c>
      <c r="C61" s="22" t="s">
        <v>186</v>
      </c>
      <c r="D61" s="23" t="s">
        <v>192</v>
      </c>
      <c r="E61" s="22" t="s">
        <v>193</v>
      </c>
      <c r="F61" s="22" t="s">
        <v>188</v>
      </c>
      <c r="G61" s="22">
        <v>12</v>
      </c>
      <c r="H61" s="22" t="s">
        <v>134</v>
      </c>
      <c r="I61" s="23"/>
      <c r="J61" s="18"/>
      <c r="K61" s="18"/>
    </row>
    <row r="62" ht="45" customHeight="1" spans="1:14">
      <c r="A62" s="18">
        <v>57</v>
      </c>
      <c r="B62" s="35" t="s">
        <v>185</v>
      </c>
      <c r="C62" s="22" t="s">
        <v>189</v>
      </c>
      <c r="D62" s="23" t="s">
        <v>194</v>
      </c>
      <c r="E62" s="22" t="s">
        <v>193</v>
      </c>
      <c r="F62" s="22" t="s">
        <v>188</v>
      </c>
      <c r="G62" s="22">
        <v>6</v>
      </c>
      <c r="H62" s="22" t="s">
        <v>134</v>
      </c>
      <c r="I62" s="23"/>
      <c r="J62" s="18"/>
      <c r="K62" s="18"/>
    </row>
    <row r="63" ht="45" customHeight="1" spans="1:14">
      <c r="A63" s="18">
        <v>58</v>
      </c>
      <c r="B63" s="35" t="s">
        <v>185</v>
      </c>
      <c r="C63" s="22" t="s">
        <v>140</v>
      </c>
      <c r="D63" s="23" t="s">
        <v>194</v>
      </c>
      <c r="E63" s="22" t="s">
        <v>193</v>
      </c>
      <c r="F63" s="22" t="s">
        <v>188</v>
      </c>
      <c r="G63" s="22">
        <v>2</v>
      </c>
      <c r="H63" s="22" t="s">
        <v>134</v>
      </c>
      <c r="I63" s="23"/>
      <c r="J63" s="18"/>
      <c r="K63" s="18"/>
    </row>
    <row r="64" ht="38.25" spans="1:14">
      <c r="A64" s="18">
        <v>59</v>
      </c>
      <c r="B64" s="35" t="s">
        <v>185</v>
      </c>
      <c r="C64" s="22" t="s">
        <v>186</v>
      </c>
      <c r="D64" s="23" t="s">
        <v>187</v>
      </c>
      <c r="E64" s="22" t="s">
        <v>195</v>
      </c>
      <c r="F64" s="22" t="s">
        <v>188</v>
      </c>
      <c r="G64" s="22">
        <f>53+3</f>
        <v>56</v>
      </c>
      <c r="H64" s="22" t="s">
        <v>134</v>
      </c>
      <c r="I64" s="23"/>
      <c r="J64" s="18"/>
      <c r="K64" s="18"/>
    </row>
    <row r="65" ht="38.25" spans="1:11">
      <c r="A65" s="18">
        <v>60</v>
      </c>
      <c r="B65" s="35" t="s">
        <v>185</v>
      </c>
      <c r="C65" s="22" t="s">
        <v>165</v>
      </c>
      <c r="D65" s="23" t="s">
        <v>191</v>
      </c>
      <c r="E65" s="22" t="s">
        <v>195</v>
      </c>
      <c r="F65" s="22" t="s">
        <v>188</v>
      </c>
      <c r="G65" s="22">
        <v>4</v>
      </c>
      <c r="H65" s="22" t="s">
        <v>134</v>
      </c>
      <c r="I65" s="23"/>
      <c r="J65" s="18"/>
      <c r="K65" s="18"/>
    </row>
    <row r="66" ht="38.25" spans="1:11">
      <c r="A66" s="18">
        <v>61</v>
      </c>
      <c r="B66" s="35" t="s">
        <v>185</v>
      </c>
      <c r="C66" s="22" t="s">
        <v>178</v>
      </c>
      <c r="D66" s="23" t="s">
        <v>196</v>
      </c>
      <c r="E66" s="22" t="s">
        <v>195</v>
      </c>
      <c r="F66" s="22" t="s">
        <v>188</v>
      </c>
      <c r="G66" s="22">
        <v>2</v>
      </c>
      <c r="H66" s="22" t="s">
        <v>134</v>
      </c>
      <c r="I66" s="23"/>
      <c r="J66" s="18"/>
      <c r="K66" s="18"/>
    </row>
    <row r="67" ht="38.25" spans="1:11">
      <c r="A67" s="18">
        <v>62</v>
      </c>
      <c r="B67" s="35" t="s">
        <v>185</v>
      </c>
      <c r="C67" s="22" t="s">
        <v>189</v>
      </c>
      <c r="D67" s="23" t="s">
        <v>191</v>
      </c>
      <c r="E67" s="22" t="s">
        <v>183</v>
      </c>
      <c r="F67" s="22" t="s">
        <v>188</v>
      </c>
      <c r="G67" s="22">
        <f>12+2</f>
        <v>14</v>
      </c>
      <c r="H67" s="22" t="s">
        <v>134</v>
      </c>
      <c r="I67" s="23"/>
      <c r="J67" s="18"/>
      <c r="K67" s="18"/>
    </row>
    <row r="68" ht="47.1" customHeight="1" spans="1:11">
      <c r="A68" s="18">
        <v>63</v>
      </c>
      <c r="B68" s="38" t="s">
        <v>197</v>
      </c>
      <c r="C68" s="22" t="s">
        <v>189</v>
      </c>
      <c r="D68" s="23" t="s">
        <v>198</v>
      </c>
      <c r="E68" s="22" t="s">
        <v>132</v>
      </c>
      <c r="F68" s="22" t="s">
        <v>199</v>
      </c>
      <c r="G68" s="22">
        <v>2</v>
      </c>
      <c r="H68" s="22" t="s">
        <v>134</v>
      </c>
      <c r="I68" s="23"/>
      <c r="J68" s="36"/>
      <c r="K68" s="36"/>
    </row>
    <row r="69" ht="47.1" customHeight="1" spans="1:11">
      <c r="A69" s="18">
        <v>64</v>
      </c>
      <c r="B69" s="38" t="s">
        <v>197</v>
      </c>
      <c r="C69" s="22" t="s">
        <v>165</v>
      </c>
      <c r="D69" s="23" t="s">
        <v>200</v>
      </c>
      <c r="E69" s="22" t="s">
        <v>201</v>
      </c>
      <c r="F69" s="22" t="s">
        <v>199</v>
      </c>
      <c r="G69" s="22">
        <v>6</v>
      </c>
      <c r="H69" s="22" t="s">
        <v>134</v>
      </c>
      <c r="I69" s="23"/>
      <c r="J69" s="36"/>
      <c r="K69" s="36"/>
    </row>
    <row r="70" ht="47.1" customHeight="1" spans="1:11">
      <c r="A70" s="18">
        <v>65</v>
      </c>
      <c r="B70" s="38" t="s">
        <v>202</v>
      </c>
      <c r="C70" s="22" t="s">
        <v>186</v>
      </c>
      <c r="D70" s="23" t="s">
        <v>203</v>
      </c>
      <c r="E70" s="22" t="s">
        <v>195</v>
      </c>
      <c r="F70" s="22">
        <v>304</v>
      </c>
      <c r="G70" s="22">
        <f>28+2</f>
        <v>30</v>
      </c>
      <c r="H70" s="22" t="s">
        <v>134</v>
      </c>
      <c r="I70" s="23"/>
      <c r="J70" s="36"/>
      <c r="K70" s="36"/>
    </row>
    <row r="71" ht="48" customHeight="1" spans="1:11">
      <c r="A71" s="18">
        <v>66</v>
      </c>
      <c r="B71" s="39" t="s">
        <v>204</v>
      </c>
      <c r="C71" s="40" t="s">
        <v>165</v>
      </c>
      <c r="D71" s="23" t="s">
        <v>205</v>
      </c>
      <c r="E71" s="22" t="s">
        <v>167</v>
      </c>
      <c r="F71" s="22" t="s">
        <v>158</v>
      </c>
      <c r="G71" s="22">
        <f>52+2</f>
        <v>54</v>
      </c>
      <c r="H71" s="22" t="s">
        <v>134</v>
      </c>
      <c r="I71" s="23"/>
      <c r="J71" s="36"/>
      <c r="K71" s="36"/>
    </row>
    <row r="72" ht="48" customHeight="1" spans="1:11">
      <c r="A72" s="18">
        <v>67</v>
      </c>
      <c r="B72" s="39" t="s">
        <v>204</v>
      </c>
      <c r="C72" s="40" t="s">
        <v>140</v>
      </c>
      <c r="D72" s="23" t="s">
        <v>205</v>
      </c>
      <c r="E72" s="22" t="s">
        <v>167</v>
      </c>
      <c r="F72" s="22" t="s">
        <v>158</v>
      </c>
      <c r="G72" s="22">
        <v>4</v>
      </c>
      <c r="H72" s="22" t="s">
        <v>134</v>
      </c>
      <c r="I72" s="23"/>
      <c r="J72" s="36"/>
      <c r="K72" s="36"/>
    </row>
    <row r="73" ht="48" customHeight="1" spans="1:11">
      <c r="A73" s="18">
        <v>68</v>
      </c>
      <c r="B73" s="39" t="s">
        <v>204</v>
      </c>
      <c r="C73" s="40" t="s">
        <v>165</v>
      </c>
      <c r="D73" s="23" t="s">
        <v>206</v>
      </c>
      <c r="E73" s="22" t="s">
        <v>207</v>
      </c>
      <c r="F73" s="22" t="s">
        <v>208</v>
      </c>
      <c r="G73" s="22">
        <v>3</v>
      </c>
      <c r="H73" s="22" t="s">
        <v>134</v>
      </c>
      <c r="I73" s="23"/>
      <c r="J73" s="36"/>
      <c r="K73" s="36"/>
    </row>
    <row r="74" ht="48" customHeight="1" spans="1:11">
      <c r="A74" s="18">
        <v>69</v>
      </c>
      <c r="B74" s="39" t="s">
        <v>204</v>
      </c>
      <c r="C74" s="40" t="s">
        <v>171</v>
      </c>
      <c r="D74" s="23" t="s">
        <v>206</v>
      </c>
      <c r="E74" s="22" t="s">
        <v>207</v>
      </c>
      <c r="F74" s="22" t="s">
        <v>208</v>
      </c>
      <c r="G74" s="22">
        <v>1</v>
      </c>
      <c r="H74" s="22" t="s">
        <v>134</v>
      </c>
      <c r="I74" s="23"/>
      <c r="J74" s="36"/>
      <c r="K74" s="36"/>
    </row>
    <row r="75" ht="48" customHeight="1" spans="1:11">
      <c r="A75" s="18">
        <v>70</v>
      </c>
      <c r="B75" s="39" t="s">
        <v>204</v>
      </c>
      <c r="C75" s="40" t="s">
        <v>140</v>
      </c>
      <c r="D75" s="23" t="s">
        <v>206</v>
      </c>
      <c r="E75" s="22" t="s">
        <v>207</v>
      </c>
      <c r="F75" s="22" t="s">
        <v>208</v>
      </c>
      <c r="G75" s="22">
        <v>12</v>
      </c>
      <c r="H75" s="22" t="s">
        <v>134</v>
      </c>
      <c r="I75" s="23"/>
      <c r="J75" s="36"/>
      <c r="K75" s="36"/>
    </row>
    <row r="76" ht="40.5" customHeight="1" spans="1:11">
      <c r="A76" s="18">
        <v>71</v>
      </c>
      <c r="B76" s="39" t="s">
        <v>204</v>
      </c>
      <c r="C76" s="40" t="s">
        <v>137</v>
      </c>
      <c r="D76" s="23" t="s">
        <v>206</v>
      </c>
      <c r="E76" s="22" t="s">
        <v>207</v>
      </c>
      <c r="F76" s="22" t="s">
        <v>208</v>
      </c>
      <c r="G76" s="22">
        <v>5</v>
      </c>
      <c r="H76" s="22" t="s">
        <v>134</v>
      </c>
      <c r="I76" s="23"/>
      <c r="J76" s="36"/>
      <c r="K76" s="36"/>
    </row>
    <row r="77" ht="40.5" customHeight="1" spans="1:11">
      <c r="A77" s="18">
        <v>72</v>
      </c>
      <c r="B77" s="39" t="s">
        <v>204</v>
      </c>
      <c r="C77" s="40" t="s">
        <v>135</v>
      </c>
      <c r="D77" s="23" t="s">
        <v>206</v>
      </c>
      <c r="E77" s="22" t="s">
        <v>207</v>
      </c>
      <c r="F77" s="22" t="s">
        <v>208</v>
      </c>
      <c r="G77" s="22">
        <v>1</v>
      </c>
      <c r="H77" s="22" t="s">
        <v>134</v>
      </c>
      <c r="I77" s="23"/>
      <c r="J77" s="36"/>
      <c r="K77" s="36"/>
    </row>
    <row r="78" ht="60" customHeight="1" spans="1:11">
      <c r="A78" s="18">
        <v>73</v>
      </c>
      <c r="B78" s="39" t="s">
        <v>209</v>
      </c>
      <c r="C78" s="40" t="s">
        <v>137</v>
      </c>
      <c r="D78" s="23" t="s">
        <v>210</v>
      </c>
      <c r="E78" s="22" t="s">
        <v>207</v>
      </c>
      <c r="F78" s="22" t="s">
        <v>211</v>
      </c>
      <c r="G78" s="22">
        <v>1</v>
      </c>
      <c r="H78" s="22" t="s">
        <v>134</v>
      </c>
      <c r="I78" s="23"/>
      <c r="J78" s="36"/>
      <c r="K78" s="36"/>
    </row>
    <row r="79" ht="54" customHeight="1" spans="1:11">
      <c r="A79" s="18">
        <v>74</v>
      </c>
      <c r="B79" s="41" t="s">
        <v>212</v>
      </c>
      <c r="C79" s="40" t="s">
        <v>140</v>
      </c>
      <c r="D79" s="23" t="s">
        <v>213</v>
      </c>
      <c r="E79" s="22" t="s">
        <v>207</v>
      </c>
      <c r="F79" s="42" t="s">
        <v>214</v>
      </c>
      <c r="G79" s="22">
        <v>2</v>
      </c>
      <c r="H79" s="22" t="s">
        <v>134</v>
      </c>
      <c r="I79" s="23"/>
      <c r="J79" s="36"/>
      <c r="K79" s="36"/>
    </row>
    <row r="80" ht="54" customHeight="1" spans="1:11">
      <c r="A80" s="18">
        <v>75</v>
      </c>
      <c r="B80" s="41" t="s">
        <v>215</v>
      </c>
      <c r="C80" s="40" t="s">
        <v>165</v>
      </c>
      <c r="D80" s="23" t="s">
        <v>216</v>
      </c>
      <c r="E80" s="22" t="s">
        <v>207</v>
      </c>
      <c r="F80" s="42" t="s">
        <v>214</v>
      </c>
      <c r="G80" s="22">
        <v>12</v>
      </c>
      <c r="H80" s="22" t="s">
        <v>134</v>
      </c>
      <c r="I80" s="23"/>
      <c r="J80" s="36"/>
      <c r="K80" s="36"/>
    </row>
    <row r="81" ht="49.5" customHeight="1" spans="1:16">
      <c r="A81" s="18">
        <v>76</v>
      </c>
      <c r="B81" s="43" t="s">
        <v>217</v>
      </c>
      <c r="C81" s="40" t="s">
        <v>165</v>
      </c>
      <c r="D81" s="23" t="s">
        <v>218</v>
      </c>
      <c r="E81" s="22" t="s">
        <v>207</v>
      </c>
      <c r="F81" s="42" t="s">
        <v>219</v>
      </c>
      <c r="G81" s="22">
        <v>4</v>
      </c>
      <c r="H81" s="22" t="s">
        <v>134</v>
      </c>
      <c r="I81" s="23"/>
      <c r="J81" s="36"/>
      <c r="K81" s="36"/>
    </row>
    <row r="82" ht="89.25" spans="1:16">
      <c r="A82" s="18">
        <v>77</v>
      </c>
      <c r="B82" s="38" t="s">
        <v>220</v>
      </c>
      <c r="C82" s="22" t="s">
        <v>165</v>
      </c>
      <c r="D82" s="23" t="s">
        <v>221</v>
      </c>
      <c r="E82" s="22" t="s">
        <v>222</v>
      </c>
      <c r="F82" s="22" t="s">
        <v>223</v>
      </c>
      <c r="G82" s="22">
        <v>1</v>
      </c>
      <c r="H82" s="22" t="s">
        <v>134</v>
      </c>
      <c r="I82" s="23"/>
      <c r="J82" s="44"/>
      <c r="K82" s="44" t="s">
        <v>224</v>
      </c>
    </row>
    <row r="83" ht="57.75" customHeight="1" spans="1:16">
      <c r="A83" s="18">
        <v>78</v>
      </c>
      <c r="B83" s="32" t="s">
        <v>225</v>
      </c>
      <c r="C83" s="22" t="s">
        <v>136</v>
      </c>
      <c r="D83" s="23" t="s">
        <v>226</v>
      </c>
      <c r="E83" s="22" t="s">
        <v>201</v>
      </c>
      <c r="F83" s="22" t="s">
        <v>227</v>
      </c>
      <c r="G83" s="22">
        <v>4</v>
      </c>
      <c r="H83" s="22" t="s">
        <v>134</v>
      </c>
      <c r="I83" s="23"/>
      <c r="J83" s="36"/>
      <c r="K83" s="36"/>
    </row>
    <row r="84" ht="57.75" customHeight="1" spans="1:16">
      <c r="A84" s="18">
        <v>79</v>
      </c>
      <c r="B84" s="32" t="s">
        <v>225</v>
      </c>
      <c r="C84" s="22" t="s">
        <v>137</v>
      </c>
      <c r="D84" s="23" t="s">
        <v>226</v>
      </c>
      <c r="E84" s="22" t="s">
        <v>183</v>
      </c>
      <c r="F84" s="22" t="s">
        <v>227</v>
      </c>
      <c r="G84" s="22">
        <v>4</v>
      </c>
      <c r="H84" s="22" t="s">
        <v>134</v>
      </c>
      <c r="I84" s="23"/>
      <c r="J84" s="36"/>
      <c r="K84" s="36"/>
    </row>
    <row r="85" ht="57.75" customHeight="1" spans="1:16">
      <c r="A85" s="18">
        <v>80</v>
      </c>
      <c r="B85" s="32" t="s">
        <v>225</v>
      </c>
      <c r="C85" s="22" t="s">
        <v>135</v>
      </c>
      <c r="D85" s="23" t="s">
        <v>228</v>
      </c>
      <c r="E85" s="22" t="s">
        <v>229</v>
      </c>
      <c r="F85" s="22" t="s">
        <v>227</v>
      </c>
      <c r="G85" s="22">
        <v>2</v>
      </c>
      <c r="H85" s="22" t="s">
        <v>134</v>
      </c>
      <c r="I85" s="23"/>
      <c r="J85" s="36"/>
      <c r="K85" s="36"/>
    </row>
    <row r="86" ht="57.75" customHeight="1" spans="1:16">
      <c r="A86" s="18">
        <v>81</v>
      </c>
      <c r="B86" s="32" t="s">
        <v>225</v>
      </c>
      <c r="C86" s="22" t="s">
        <v>137</v>
      </c>
      <c r="D86" s="23" t="s">
        <v>228</v>
      </c>
      <c r="E86" s="22" t="s">
        <v>229</v>
      </c>
      <c r="F86" s="22" t="s">
        <v>227</v>
      </c>
      <c r="G86" s="22">
        <v>2</v>
      </c>
      <c r="H86" s="22" t="s">
        <v>134</v>
      </c>
      <c r="I86" s="23"/>
      <c r="J86" s="36"/>
      <c r="K86" s="36"/>
    </row>
    <row r="87" ht="41.45" customHeight="1" spans="1:16">
      <c r="A87" s="18">
        <v>82</v>
      </c>
      <c r="B87" s="32" t="s">
        <v>156</v>
      </c>
      <c r="C87" s="22" t="s">
        <v>137</v>
      </c>
      <c r="D87" s="23" t="s">
        <v>230</v>
      </c>
      <c r="E87" s="22" t="s">
        <v>229</v>
      </c>
      <c r="F87" s="22" t="s">
        <v>231</v>
      </c>
      <c r="G87" s="22">
        <v>2</v>
      </c>
      <c r="H87" s="22" t="s">
        <v>134</v>
      </c>
      <c r="I87" s="23"/>
      <c r="J87" s="18"/>
      <c r="K87" s="18"/>
      <c r="L87" s="33"/>
      <c r="M87" s="33"/>
      <c r="N87" s="33"/>
      <c r="O87" s="33"/>
      <c r="P87" s="33"/>
    </row>
    <row r="88" ht="41.45" customHeight="1" spans="1:16">
      <c r="A88" s="18">
        <v>83</v>
      </c>
      <c r="B88" s="32" t="s">
        <v>232</v>
      </c>
      <c r="C88" s="22" t="s">
        <v>139</v>
      </c>
      <c r="D88" s="23" t="s">
        <v>233</v>
      </c>
      <c r="E88" s="22" t="s">
        <v>132</v>
      </c>
      <c r="F88" s="22" t="s">
        <v>177</v>
      </c>
      <c r="G88" s="22">
        <v>2</v>
      </c>
      <c r="H88" s="22" t="s">
        <v>134</v>
      </c>
      <c r="I88" s="23"/>
      <c r="J88" s="18"/>
      <c r="K88" s="18"/>
      <c r="L88" s="33"/>
      <c r="M88" s="33"/>
      <c r="N88" s="33"/>
      <c r="O88" s="33"/>
      <c r="P88" s="33"/>
    </row>
    <row r="89" ht="51.75" customHeight="1" spans="1:16">
      <c r="A89" s="18">
        <v>84</v>
      </c>
      <c r="B89" s="35" t="s">
        <v>175</v>
      </c>
      <c r="C89" s="22" t="s">
        <v>140</v>
      </c>
      <c r="D89" s="23" t="s">
        <v>234</v>
      </c>
      <c r="E89" s="22" t="s">
        <v>193</v>
      </c>
      <c r="F89" s="22" t="s">
        <v>177</v>
      </c>
      <c r="G89" s="24">
        <v>1</v>
      </c>
      <c r="H89" s="22" t="s">
        <v>134</v>
      </c>
      <c r="I89" s="23"/>
      <c r="J89" s="18"/>
      <c r="K89" s="18"/>
      <c r="L89" s="33"/>
      <c r="M89" s="33"/>
      <c r="N89" s="33"/>
    </row>
    <row r="90" ht="51.75" customHeight="1" spans="1:16">
      <c r="A90" s="18">
        <v>85</v>
      </c>
      <c r="B90" s="35" t="s">
        <v>175</v>
      </c>
      <c r="C90" s="22" t="s">
        <v>178</v>
      </c>
      <c r="D90" s="23" t="s">
        <v>234</v>
      </c>
      <c r="E90" s="22" t="s">
        <v>193</v>
      </c>
      <c r="F90" s="22" t="s">
        <v>177</v>
      </c>
      <c r="G90" s="24">
        <v>1</v>
      </c>
      <c r="H90" s="22" t="s">
        <v>134</v>
      </c>
      <c r="I90" s="23"/>
      <c r="J90" s="18"/>
      <c r="K90" s="18"/>
      <c r="L90" s="33"/>
      <c r="M90" s="33"/>
      <c r="N90" s="33"/>
    </row>
    <row r="91" ht="41.45" customHeight="1" spans="1:16">
      <c r="A91" s="18">
        <v>86</v>
      </c>
      <c r="B91" s="32" t="s">
        <v>156</v>
      </c>
      <c r="C91" s="22" t="s">
        <v>140</v>
      </c>
      <c r="D91" s="23" t="s">
        <v>162</v>
      </c>
      <c r="E91" s="22" t="s">
        <v>193</v>
      </c>
      <c r="F91" s="22" t="s">
        <v>158</v>
      </c>
      <c r="G91" s="24">
        <v>1</v>
      </c>
      <c r="H91" s="22" t="s">
        <v>134</v>
      </c>
      <c r="I91" s="23"/>
      <c r="J91" s="18"/>
      <c r="K91" s="18"/>
      <c r="L91" s="33"/>
      <c r="M91" s="33"/>
      <c r="N91" s="33"/>
      <c r="O91" s="33"/>
      <c r="P91" s="33"/>
    </row>
    <row r="92" customHeight="1" spans="1:16">
      <c r="A92" s="18">
        <v>87</v>
      </c>
      <c r="B92" s="41"/>
      <c r="C92" s="41"/>
      <c r="D92" s="41"/>
      <c r="E92" s="45"/>
      <c r="F92" s="41"/>
      <c r="G92" s="41"/>
      <c r="H92" s="41"/>
      <c r="I92" s="41"/>
      <c r="J92" s="41"/>
      <c r="K92" s="41"/>
    </row>
    <row r="93" customHeight="1" spans="1:16">
      <c r="A93" s="18">
        <v>88</v>
      </c>
      <c r="B93" s="41"/>
      <c r="C93" s="41"/>
      <c r="D93" s="41"/>
      <c r="E93" s="45"/>
      <c r="F93" s="41"/>
      <c r="G93" s="41"/>
      <c r="H93" s="41"/>
      <c r="I93" s="41"/>
      <c r="J93" s="41"/>
      <c r="K93" s="41"/>
    </row>
    <row r="94" customHeight="1" spans="1:16">
      <c r="A94" s="18">
        <v>89</v>
      </c>
      <c r="B94" s="41"/>
      <c r="C94" s="41"/>
      <c r="D94" s="41"/>
      <c r="E94" s="45"/>
      <c r="F94" s="41"/>
      <c r="G94" s="41"/>
      <c r="H94" s="41"/>
      <c r="I94" s="41"/>
      <c r="J94" s="41"/>
      <c r="K94" s="41"/>
    </row>
    <row r="95" customHeight="1" spans="1:16">
      <c r="A95" s="18">
        <v>90</v>
      </c>
      <c r="B95" s="41"/>
      <c r="C95" s="41"/>
      <c r="D95" s="41"/>
      <c r="E95" s="45"/>
      <c r="F95" s="41"/>
      <c r="G95" s="41"/>
      <c r="H95" s="41"/>
      <c r="I95" s="41"/>
      <c r="J95" s="41"/>
      <c r="K95" s="41"/>
    </row>
    <row r="96" customHeight="1" spans="1:16">
      <c r="A96" s="18">
        <v>91</v>
      </c>
      <c r="B96" s="41"/>
      <c r="C96" s="41"/>
      <c r="D96" s="41"/>
      <c r="E96" s="45"/>
      <c r="F96" s="41"/>
      <c r="G96" s="41"/>
      <c r="H96" s="41"/>
      <c r="I96" s="41"/>
      <c r="J96" s="41"/>
      <c r="K96" s="41"/>
    </row>
    <row r="97" customHeight="1" spans="1:11">
      <c r="A97" s="18">
        <v>92</v>
      </c>
      <c r="B97" s="46" t="s">
        <v>235</v>
      </c>
      <c r="C97" s="41"/>
      <c r="D97" s="46" t="s">
        <v>236</v>
      </c>
      <c r="E97" s="45"/>
      <c r="F97" s="41"/>
      <c r="G97" s="41"/>
      <c r="H97" s="41"/>
      <c r="I97" s="41"/>
      <c r="J97" s="41"/>
      <c r="K97" s="41"/>
    </row>
    <row r="98" ht="33" customHeight="1" spans="1:11">
      <c r="A98" s="18">
        <v>93</v>
      </c>
      <c r="B98" s="47" t="s">
        <v>237</v>
      </c>
      <c r="C98" s="48"/>
      <c r="D98" s="48"/>
      <c r="E98" s="49"/>
      <c r="F98" s="48"/>
      <c r="G98" s="48"/>
      <c r="H98" s="48"/>
      <c r="I98" s="48"/>
      <c r="J98" s="48"/>
      <c r="K98" s="50"/>
    </row>
    <row r="99" ht="21" customHeight="1" spans="1:11">
      <c r="A99" s="51"/>
      <c r="F99" s="52"/>
      <c r="H99" s="5"/>
    </row>
    <row r="100" customHeight="1" spans="1:11">
      <c r="A100" s="51"/>
      <c r="F100" s="52"/>
      <c r="H100" s="5"/>
    </row>
    <row r="101" customHeight="1" spans="1:11">
      <c r="A101" s="51"/>
      <c r="F101" s="52"/>
      <c r="H101" s="5"/>
    </row>
    <row r="102" customHeight="1" spans="1:11">
      <c r="A102" s="51"/>
      <c r="F102" s="52"/>
      <c r="H102" s="5"/>
    </row>
    <row r="103" customHeight="1" spans="1:11">
      <c r="A103" s="5"/>
      <c r="B103" s="28"/>
      <c r="C103" s="28"/>
      <c r="D103" s="28"/>
      <c r="E103" s="53"/>
    </row>
  </sheetData>
  <mergeCells count="10">
    <mergeCell ref="F1:K1"/>
    <mergeCell ref="F2:K2"/>
    <mergeCell ref="F3:K3"/>
    <mergeCell ref="A4:B4"/>
    <mergeCell ref="G4:H4"/>
    <mergeCell ref="I4:K4"/>
    <mergeCell ref="B98:K98"/>
    <mergeCell ref="B103:D103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M9"/>
  <sheetViews>
    <sheetView view="pageBreakPreview" zoomScale="115" zoomScalePageLayoutView="85" zoomScaleNormal="100" workbookViewId="0">
      <pane ySplit="5" topLeftCell="A6" activePane="bottomLeft" state="frozen"/>
      <selection/>
      <selection pane="bottomLeft" activeCell="M6" sqref="M6"/>
    </sheetView>
  </sheetViews>
  <sheetFormatPr defaultColWidth="13.5" defaultRowHeight="26.25" customHeight="1"/>
  <cols>
    <col min="1" max="1" width="3.875" style="4" customWidth="1"/>
    <col min="2" max="2" width="15.125" style="4" customWidth="1"/>
    <col min="3" max="3" width="9.125" style="4" customWidth="1"/>
    <col min="4" max="4" width="49.125" style="5" customWidth="1"/>
    <col min="5" max="5" width="14" style="5" customWidth="1"/>
    <col min="6" max="6" width="13.625" style="4" customWidth="1"/>
    <col min="7" max="7" width="4.125" style="4" customWidth="1"/>
    <col min="8" max="8" width="4.5" style="4" customWidth="1"/>
    <col min="9" max="9" width="6.375" style="5" customWidth="1"/>
    <col min="10" max="11" width="4.375" style="5" customWidth="1"/>
    <col min="12" max="18" width="8.375" style="6" customWidth="1"/>
    <col min="19" max="19" width="11" style="6" customWidth="1"/>
    <col min="20" max="16384" width="13.5" style="5"/>
  </cols>
  <sheetData>
    <row r="1" ht="29.1" customHeight="1" spans="1:91">
      <c r="A1" s="7"/>
      <c r="B1" s="7"/>
      <c r="C1" s="7"/>
      <c r="D1" s="8" t="s">
        <v>238</v>
      </c>
      <c r="E1" s="9" t="s">
        <v>110</v>
      </c>
      <c r="F1" s="10"/>
      <c r="G1" s="11"/>
      <c r="H1" s="11"/>
      <c r="I1" s="11"/>
      <c r="J1" s="11"/>
      <c r="K1" s="12"/>
    </row>
    <row r="2" ht="24" customHeight="1" spans="1:91">
      <c r="A2" s="7"/>
      <c r="B2" s="7"/>
      <c r="C2" s="7"/>
      <c r="D2" s="7"/>
      <c r="E2" s="9" t="s">
        <v>111</v>
      </c>
      <c r="F2" s="13" t="s">
        <v>112</v>
      </c>
      <c r="G2" s="11"/>
      <c r="H2" s="11"/>
      <c r="I2" s="11"/>
      <c r="J2" s="11"/>
      <c r="K2" s="12"/>
    </row>
    <row r="3" ht="17.25" customHeight="1" spans="1:91">
      <c r="A3" s="7"/>
      <c r="B3" s="7"/>
      <c r="C3" s="7"/>
      <c r="D3" s="7"/>
      <c r="E3" s="9" t="s">
        <v>113</v>
      </c>
      <c r="F3" s="13" t="s">
        <v>74</v>
      </c>
      <c r="G3" s="11"/>
      <c r="H3" s="11"/>
      <c r="I3" s="11"/>
      <c r="J3" s="11"/>
      <c r="K3" s="12"/>
    </row>
    <row r="4" ht="29.1" customHeight="1" spans="1:91">
      <c r="A4" s="14" t="s">
        <v>114</v>
      </c>
      <c r="B4" s="14"/>
      <c r="C4" s="15" t="s">
        <v>115</v>
      </c>
      <c r="D4" s="7"/>
      <c r="E4" s="16" t="s">
        <v>116</v>
      </c>
      <c r="F4" s="10" t="s">
        <v>52</v>
      </c>
      <c r="G4" s="7" t="s">
        <v>117</v>
      </c>
      <c r="H4" s="7"/>
      <c r="I4" s="17">
        <v>46063</v>
      </c>
      <c r="J4" s="17"/>
      <c r="K4" s="17"/>
    </row>
    <row r="5" s="1" customFormat="1" ht="39.75" customHeight="1" spans="1:91">
      <c r="A5" s="18" t="s">
        <v>118</v>
      </c>
      <c r="B5" s="18" t="s">
        <v>119</v>
      </c>
      <c r="C5" s="18" t="s">
        <v>120</v>
      </c>
      <c r="D5" s="18" t="s">
        <v>121</v>
      </c>
      <c r="E5" s="18" t="s">
        <v>122</v>
      </c>
      <c r="F5" s="18" t="s">
        <v>123</v>
      </c>
      <c r="G5" s="18" t="s">
        <v>124</v>
      </c>
      <c r="H5" s="18" t="s">
        <v>125</v>
      </c>
      <c r="I5" s="18" t="s">
        <v>126</v>
      </c>
      <c r="J5" s="18" t="s">
        <v>127</v>
      </c>
      <c r="K5" s="18" t="s">
        <v>128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</row>
    <row r="6" ht="39.75" customHeight="1" spans="1:91">
      <c r="A6" s="18">
        <v>1</v>
      </c>
      <c r="B6" s="21" t="s">
        <v>239</v>
      </c>
      <c r="C6" s="22" t="s">
        <v>137</v>
      </c>
      <c r="D6" s="23" t="s">
        <v>240</v>
      </c>
      <c r="E6" s="22" t="s">
        <v>207</v>
      </c>
      <c r="F6" s="22" t="s">
        <v>241</v>
      </c>
      <c r="G6" s="22">
        <v>1</v>
      </c>
      <c r="H6" s="22" t="s">
        <v>134</v>
      </c>
      <c r="I6" s="23"/>
      <c r="J6" s="18"/>
      <c r="K6" s="18"/>
    </row>
    <row r="7" ht="39.75" customHeight="1" spans="1:91">
      <c r="A7" s="18">
        <v>2</v>
      </c>
      <c r="B7" s="21" t="s">
        <v>242</v>
      </c>
      <c r="C7" s="22" t="s">
        <v>178</v>
      </c>
      <c r="D7" s="23" t="s">
        <v>243</v>
      </c>
      <c r="E7" s="22" t="s">
        <v>222</v>
      </c>
      <c r="F7" s="22">
        <v>304</v>
      </c>
      <c r="G7" s="24">
        <v>1</v>
      </c>
      <c r="H7" s="22" t="s">
        <v>134</v>
      </c>
      <c r="I7" s="23"/>
      <c r="J7" s="18"/>
      <c r="K7" s="18"/>
    </row>
    <row r="8" s="2" customFormat="1" ht="43.5" customHeight="1" spans="1:91">
      <c r="A8" s="18"/>
      <c r="B8" s="25"/>
      <c r="C8" s="26"/>
      <c r="D8" s="26"/>
      <c r="E8" s="26"/>
      <c r="F8" s="26"/>
      <c r="G8" s="26"/>
      <c r="H8" s="26"/>
      <c r="I8" s="26"/>
      <c r="J8" s="26"/>
      <c r="K8" s="27"/>
      <c r="L8" s="6"/>
      <c r="M8" s="6"/>
      <c r="N8" s="6"/>
      <c r="O8" s="6"/>
      <c r="P8" s="6"/>
      <c r="Q8" s="6"/>
      <c r="R8" s="6"/>
      <c r="S8" s="6"/>
    </row>
    <row r="9" s="3" customFormat="1" customHeight="1" spans="1:91">
      <c r="A9" s="5"/>
      <c r="B9" s="28"/>
      <c r="C9" s="28"/>
      <c r="D9" s="28"/>
      <c r="E9" s="28"/>
      <c r="F9" s="4"/>
      <c r="G9" s="4"/>
      <c r="H9" s="4"/>
      <c r="I9" s="5"/>
      <c r="J9" s="5"/>
      <c r="K9" s="5"/>
      <c r="L9" s="6"/>
      <c r="M9" s="6"/>
      <c r="N9" s="6"/>
      <c r="O9" s="6"/>
      <c r="P9" s="6"/>
      <c r="Q9" s="6"/>
      <c r="R9" s="6"/>
      <c r="S9" s="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</sheetData>
  <mergeCells count="10">
    <mergeCell ref="F1:K1"/>
    <mergeCell ref="F2:K2"/>
    <mergeCell ref="F3:K3"/>
    <mergeCell ref="A4:B4"/>
    <mergeCell ref="G4:H4"/>
    <mergeCell ref="I4:K4"/>
    <mergeCell ref="B8:K8"/>
    <mergeCell ref="B9:D9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(管道件)</vt:lpstr>
      <vt:lpstr>封面</vt:lpstr>
      <vt:lpstr>原料仓挑选平台</vt:lpstr>
      <vt:lpstr>工艺管道阀门</vt:lpstr>
      <vt:lpstr>工艺管道特殊件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2026-01-20T06:27:00Z</cp:lastPrinted>
  <dcterms:modified xsi:type="dcterms:W3CDTF">2026-02-28T09:17:34Z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